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3026516\Desktop\Consultation marché d'entretien 2026 HUPO\Lot 58 Fluides médicaux\"/>
    </mc:Choice>
  </mc:AlternateContent>
  <xr:revisionPtr revIDLastSave="0" documentId="13_ncr:1_{1194EFA0-3E81-4E2E-9867-5AB033C117ED}" xr6:coauthVersionLast="47" xr6:coauthVersionMax="47" xr10:uidLastSave="{00000000-0000-0000-0000-000000000000}"/>
  <bookViews>
    <workbookView xWindow="28680" yWindow="-1200" windowWidth="29040" windowHeight="17520" tabRatio="550" activeTab="2" xr2:uid="{00000000-000D-0000-FFFF-FFFF00000000}"/>
  </bookViews>
  <sheets>
    <sheet name="Entête" sheetId="3" r:id="rId1"/>
    <sheet name="Détails" sheetId="4" r:id="rId2"/>
    <sheet name="LOT 58" sheetId="5" r:id="rId3"/>
  </sheets>
  <definedNames>
    <definedName name="_xlnm.Print_Area" localSheetId="0">Entête!$A$1:$H$42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51" i="5" l="1"/>
  <c r="A50" i="5"/>
  <c r="A8" i="5"/>
  <c r="A9" i="5" s="1"/>
  <c r="A10" i="5" l="1"/>
  <c r="A11" i="5" l="1"/>
  <c r="A15" i="5" l="1"/>
  <c r="A16" i="5" s="1"/>
  <c r="A17" i="5" l="1"/>
  <c r="A18" i="5" l="1"/>
  <c r="A19" i="5" l="1"/>
  <c r="A20" i="5" s="1"/>
  <c r="A21" i="5" l="1"/>
  <c r="A22" i="5" l="1"/>
  <c r="A23" i="5" s="1"/>
  <c r="A24" i="5" s="1"/>
  <c r="A25" i="5" s="1"/>
  <c r="A27" i="5" s="1"/>
  <c r="A28" i="5" s="1"/>
  <c r="A29" i="5" s="1"/>
  <c r="A30" i="5" s="1"/>
  <c r="A31" i="5" s="1"/>
  <c r="A32" i="5" s="1"/>
  <c r="A33" i="5" s="1"/>
  <c r="A35" i="5" s="1"/>
  <c r="A36" i="5" s="1"/>
  <c r="A38" i="5" s="1"/>
  <c r="A39" i="5" s="1"/>
  <c r="A43" i="5" s="1"/>
  <c r="A44" i="5" s="1"/>
  <c r="A45" i="5" s="1"/>
  <c r="A46" i="5" s="1"/>
  <c r="A47" i="5" s="1"/>
  <c r="A48" i="5" s="1"/>
  <c r="A49" i="5" s="1"/>
  <c r="A52" i="5" s="1"/>
  <c r="A54" i="5" s="1"/>
  <c r="A55" i="5" s="1"/>
  <c r="A56" i="5" s="1"/>
  <c r="A57" i="5" l="1"/>
  <c r="A59" i="5" s="1"/>
  <c r="A60" i="5" s="1"/>
  <c r="A61" i="5" s="1"/>
  <c r="A64" i="5" s="1"/>
  <c r="A65" i="5" s="1"/>
  <c r="A66" i="5" s="1"/>
  <c r="A67" i="5" s="1"/>
  <c r="A69" i="5" s="1"/>
  <c r="A70" i="5" s="1"/>
  <c r="A71" i="5" s="1"/>
  <c r="A72" i="5" s="1"/>
  <c r="A75" i="5" s="1"/>
  <c r="A76" i="5" s="1"/>
  <c r="A77" i="5" s="1"/>
  <c r="A78" i="5" s="1"/>
  <c r="A79" i="5" s="1"/>
  <c r="A82" i="5" s="1"/>
  <c r="A83" i="5" s="1"/>
  <c r="A84" i="5" s="1"/>
  <c r="A87" i="5" s="1"/>
  <c r="A88" i="5" s="1"/>
  <c r="A89" i="5" s="1"/>
  <c r="A90" i="5" s="1"/>
  <c r="A92" i="5" s="1"/>
  <c r="A93" i="5" s="1"/>
  <c r="A94" i="5" s="1"/>
  <c r="A95" i="5" s="1"/>
  <c r="A98" i="5" s="1"/>
  <c r="A99" i="5" s="1"/>
  <c r="A100" i="5" s="1"/>
  <c r="A102" i="5" s="1"/>
  <c r="A104" i="5" s="1"/>
  <c r="A105" i="5" s="1"/>
  <c r="A106" i="5" s="1"/>
  <c r="A107" i="5" s="1"/>
  <c r="A109" i="5" s="1"/>
  <c r="A110" i="5" s="1"/>
</calcChain>
</file>

<file path=xl/sharedStrings.xml><?xml version="1.0" encoding="utf-8"?>
<sst xmlns="http://schemas.openxmlformats.org/spreadsheetml/2006/main" count="237" uniqueCount="150">
  <si>
    <t>N°</t>
  </si>
  <si>
    <t>DESIGNATION DES POSTES</t>
  </si>
  <si>
    <t>Unité</t>
  </si>
  <si>
    <t>m²</t>
  </si>
  <si>
    <t>P.U.
HT</t>
  </si>
  <si>
    <t>En cas de travaux non décrits dans le présent document, les prix de ceux-ci seront débattus avec le maître d'ouvrage et ne seront entrepris qu'après accord entre les parties.</t>
  </si>
  <si>
    <t>ml</t>
  </si>
  <si>
    <t>u</t>
  </si>
  <si>
    <t>Taux horaire moyen toutes qualifications confondues</t>
  </si>
  <si>
    <t>ens</t>
  </si>
  <si>
    <t>Ø 100</t>
  </si>
  <si>
    <t>Ø 8/10 (Voir rubrique "TEMIX")</t>
  </si>
  <si>
    <t>Ø 10/12 (Voir rubrique "TEMIX")</t>
  </si>
  <si>
    <t>Ø 12/14 (Voir rubrique "TEMIX")</t>
  </si>
  <si>
    <t>Ø 14/16 (Voir rubrique "TEMIX")</t>
  </si>
  <si>
    <t>Ø 16/18</t>
  </si>
  <si>
    <t>Ø 18/20 (Voir rubrique "TEMIX")</t>
  </si>
  <si>
    <t>Ø 20/22</t>
  </si>
  <si>
    <t>Ø 24/26</t>
  </si>
  <si>
    <t>Ø 26/28</t>
  </si>
  <si>
    <t>Ø 28/30</t>
  </si>
  <si>
    <t>Ø 30/32</t>
  </si>
  <si>
    <t>Ø 8/10</t>
  </si>
  <si>
    <t>Ø 10/12</t>
  </si>
  <si>
    <t>Ø 12/14</t>
  </si>
  <si>
    <t>Ø 14/16</t>
  </si>
  <si>
    <t>Ø 52</t>
  </si>
  <si>
    <t>Ø 120</t>
  </si>
  <si>
    <t>Prise AIR 800 y compris pose</t>
  </si>
  <si>
    <t>Manomètre entrée latérale D50 (0 à 12 bars)</t>
  </si>
  <si>
    <t>Vacuomètre entrée latérale D50 (0 à -1 000 m bars)</t>
  </si>
  <si>
    <t>Capteur avec contact sec, point alarme fixe</t>
  </si>
  <si>
    <t>Capteur avec contact sec, point alarme réglable</t>
  </si>
  <si>
    <t>Sur réseau de vide médical</t>
  </si>
  <si>
    <t>Fourniture et pose de protections constituées de polyéthylène souple résistant 200 µm minimum d'épaisseur, tendues sur une ossature d'étais télescopiques et/ou collées en périphérie, et de bandes adhésives, pour calfeutrement étanche des zones de travaux, compris leur dépose après travaux et la reprise des ouvrages endommagés en fin de chantier</t>
  </si>
  <si>
    <t>Tubes lisses en cuivre rouge écroui qualité "médicale NF", y compris tous coudes, raccords et fixations, soudures sous argon brasées à l'argent</t>
  </si>
  <si>
    <t>TUBES APPARENTS</t>
  </si>
  <si>
    <t>TUBES "TEMIX" O²</t>
  </si>
  <si>
    <t>TUBES PVC COMPRIS COUDES, RACCORDS ET FIXATIONS</t>
  </si>
  <si>
    <t>GAINE BM900 COMPRIS RACCORDS ET FIXATIONS</t>
  </si>
  <si>
    <t>Gaine BM900</t>
  </si>
  <si>
    <t>Fourreau GALAMEDIFLEX ou équivalent y compris la pose</t>
  </si>
  <si>
    <t>Comprenant la fourniture, la livraison ainsi que la mise en place, y compris toutes sujétions.</t>
  </si>
  <si>
    <t>Prise identique pour montage en gaine tête de lit avec étrier pour fixation de la douille à braser</t>
  </si>
  <si>
    <t>Clapet anti-retour y compris pose</t>
  </si>
  <si>
    <t>Prise SEGA y compris pose</t>
  </si>
  <si>
    <t>Soufflette y compris pose</t>
  </si>
  <si>
    <t>PRISES FM EN GTL</t>
  </si>
  <si>
    <t>ENSEMBLE DETENDEUR ET REGULATEUR</t>
  </si>
  <si>
    <t>MANOMETRES ET CAPTEURS</t>
  </si>
  <si>
    <t>L'ensemble</t>
  </si>
  <si>
    <t>DETENDEURS</t>
  </si>
  <si>
    <t>Fourniture et pose de détendeur oxygène "ALS" type DAMAO double ou équivalent y compris coffret</t>
  </si>
  <si>
    <t>Fourniture et pose de détendeur AC 3.5 "ALS" type DAMAO double ou équivalent y compris coffret</t>
  </si>
  <si>
    <t>Fourniture et pose d'un pot à vide visible P60 y compris toutes sujétions</t>
  </si>
  <si>
    <t>ARMOIRES ET COFFRETS</t>
  </si>
  <si>
    <t>Dimensions 500 x 400 x 250</t>
  </si>
  <si>
    <t>Dimensions 600 x 400 x 250</t>
  </si>
  <si>
    <t>Dimensions 800 x 400 x 250 ou 800 x 400 x 300</t>
  </si>
  <si>
    <t>Dimensions 1 000 x 800 x 300</t>
  </si>
  <si>
    <t>Dimensions 800 x 600 x 300</t>
  </si>
  <si>
    <t>Coffret plastique plombable avec étiquette d'identification</t>
  </si>
  <si>
    <t>VANNES D'ISOLEMENT</t>
  </si>
  <si>
    <t>Pour canalisations Ø 10/12 - 12/14</t>
  </si>
  <si>
    <t>Pour canalisations Ø 14/16 - 16/18</t>
  </si>
  <si>
    <t>Pour canalisations Ø 18/20 - 20/22</t>
  </si>
  <si>
    <t>Pour canalisations Ø 24/26 - 26/28</t>
  </si>
  <si>
    <t>Pour canalisations Ø 28/30 - 30/32</t>
  </si>
  <si>
    <t>FILTRATION</t>
  </si>
  <si>
    <t>Filtre 1 micron - 1µ</t>
  </si>
  <si>
    <t>Filtre submicronique 0,01 micron - 0,01µ</t>
  </si>
  <si>
    <t>Filtre bactériologique</t>
  </si>
  <si>
    <r>
      <t>Pour débit entre 15 et 25 m</t>
    </r>
    <r>
      <rPr>
        <vertAlign val="superscript"/>
        <sz val="10"/>
        <rFont val="Calibri"/>
        <family val="2"/>
        <scheme val="minor"/>
      </rPr>
      <t>3</t>
    </r>
    <r>
      <rPr>
        <sz val="10"/>
        <rFont val="Calibri"/>
        <family val="2"/>
        <scheme val="minor"/>
      </rPr>
      <t>/h</t>
    </r>
  </si>
  <si>
    <r>
      <t>Pour débit entre 30/40 et 55 m</t>
    </r>
    <r>
      <rPr>
        <vertAlign val="superscript"/>
        <sz val="10"/>
        <rFont val="Calibri"/>
        <family val="2"/>
        <scheme val="minor"/>
      </rPr>
      <t>3</t>
    </r>
    <r>
      <rPr>
        <sz val="10"/>
        <rFont val="Calibri"/>
        <family val="2"/>
        <scheme val="minor"/>
      </rPr>
      <t>/h</t>
    </r>
  </si>
  <si>
    <r>
      <t>Pour débit entre 60 et 120 m</t>
    </r>
    <r>
      <rPr>
        <vertAlign val="superscript"/>
        <sz val="10"/>
        <rFont val="Calibri"/>
        <family val="2"/>
        <scheme val="minor"/>
      </rPr>
      <t>3</t>
    </r>
    <r>
      <rPr>
        <sz val="10"/>
        <rFont val="Calibri"/>
        <family val="2"/>
        <scheme val="minor"/>
      </rPr>
      <t>/h</t>
    </r>
  </si>
  <si>
    <r>
      <t>Pour débit de 200 m</t>
    </r>
    <r>
      <rPr>
        <vertAlign val="superscript"/>
        <sz val="10"/>
        <rFont val="Calibri"/>
        <family val="2"/>
        <scheme val="minor"/>
      </rPr>
      <t>3</t>
    </r>
    <r>
      <rPr>
        <sz val="10"/>
        <rFont val="Calibri"/>
        <family val="2"/>
        <scheme val="minor"/>
      </rPr>
      <t>/h</t>
    </r>
  </si>
  <si>
    <t xml:space="preserve"> # Pot de purge à niveau visible</t>
  </si>
  <si>
    <t># Ensemble e filtration bactériologique comprenant le filtre, le pot de purge à niveau visible et le by-pass :</t>
  </si>
  <si>
    <t>Fourniture, pose, fixation et raccordement, compris ensemble équipé de :
Tableau d'inversion automatique avec manmètres HP et BP, pressostat, soupape de sécurité, rampes de bouteilles avec clapet anti-retour, vanne de purge, flexibles de racordement, ratelier, vannes V.S.P et détendeur basse pression.</t>
  </si>
  <si>
    <t>Centrale 2 x 3 bouteilles</t>
  </si>
  <si>
    <t>Centrale 2 x 5 bouteilles</t>
  </si>
  <si>
    <t>Fourniture d'une armoire de secours MILS' type MAVO 2 compris manutention, pose et raccordements équipée des ensemble suivants:
1 emplacement B50 et un emplacement B20 air
1 emplacement B50 et un emplacement B20 oxygène
1 pompe à vide AFICA 40 - 230 volts monophasé
1 écran digital</t>
  </si>
  <si>
    <t>Fourniture, pose et raccordement et essais d'un boitier d'alarme VISIOTECH</t>
  </si>
  <si>
    <t>Capteur de pression y compris pose</t>
  </si>
  <si>
    <t>Capteur de dépression y compris pose</t>
  </si>
  <si>
    <t>Souche à capteur à souder y comrpis souche</t>
  </si>
  <si>
    <t>h</t>
  </si>
  <si>
    <t>Forfait pour réception pharmaceutique</t>
  </si>
  <si>
    <t>NOTA :
En fin de travaux, l'entreprise devra la remise d'un dossier des ouvrages exécutés (DOE) comprenant les plans de recollement, PV, fiches techniques, notices diverses, mode d'emploi, etc.</t>
  </si>
  <si>
    <t>Armoires multivannes de fabrication identique à l'article précédent, mais avec façade en verre fumé, fermeture type "carré" , alarmes incluses.
Dimensions approximatives (h x l x p)</t>
  </si>
  <si>
    <t>Centrale 2 x 1 bouteille</t>
  </si>
  <si>
    <r>
      <t>Sur réseau gaz comprenant filtre avec bypass incorporé jusqu'à 22 m</t>
    </r>
    <r>
      <rPr>
        <b/>
        <vertAlign val="superscript"/>
        <sz val="10"/>
        <rFont val="Calibri"/>
        <family val="2"/>
        <scheme val="minor"/>
      </rPr>
      <t>3</t>
    </r>
    <r>
      <rPr>
        <b/>
        <sz val="10"/>
        <rFont val="Calibri"/>
        <family val="2"/>
        <scheme val="minor"/>
      </rPr>
      <t>/h</t>
    </r>
  </si>
  <si>
    <t>Armoires métalliques (type SAREL ou équivalent) avec châssis métallique, porte pleine avec serrure sur organigramme de l'hôpital.
Dimensions approximatives (h x l x p)</t>
  </si>
  <si>
    <t>ARTICLE 1 - PROTECTION DE CHANTIER</t>
  </si>
  <si>
    <t>ARTICLE 2 - ALIMENTATION</t>
  </si>
  <si>
    <t>ARTICLE 3 - APPAREILLAGES</t>
  </si>
  <si>
    <t>ARTICLE 4 - CENTRALE DE GAZ COMPRIMES</t>
  </si>
  <si>
    <t>ARTICLE 5 - ARMOIRE DE SECOURS</t>
  </si>
  <si>
    <t>ARTICLE 6 - BOITIER D'ALARME</t>
  </si>
  <si>
    <t>ARTICLE 7 - TRAVAUX EN REGIE</t>
  </si>
  <si>
    <t>Prise identique pour montage encastré,avec boitier d'encastrement plastique</t>
  </si>
  <si>
    <t>Tapis anti-contamination en feuilles de polyuréthane jetables (30 feuilles)
Dimensions : 450 x 1140</t>
  </si>
  <si>
    <t>Tapis anti-contamination en feuilles de polyuréthane jetables (30 feuilles)
Dimensions : 600 x 900</t>
  </si>
  <si>
    <t>Tapis anti-contamination en feuilles de polyuréthane jetables (30 feuilles)
Dimensions : 660 x 1140</t>
  </si>
  <si>
    <t>HÔPITAL EUROPEEN GEORGES POMPIDOU</t>
  </si>
  <si>
    <t>20, rue LEBLANC</t>
  </si>
  <si>
    <t>75015 PARIS</t>
  </si>
  <si>
    <t>FLUIDES MEDICAUX - BPU</t>
  </si>
  <si>
    <t>ENTREPRISE  :</t>
  </si>
  <si>
    <t xml:space="preserve">1 - GENERALITES </t>
  </si>
  <si>
    <t>Toutes les installations de  fluides médicaux , ainsi que l'ensemble des matériels de fluides médicaux décrits ci-après, doivent être réalisées conformément aux règles de l'Art, en respectant les prescriptions et spécifications des normes  et règlements en vigueur à la date de remise des offres</t>
  </si>
  <si>
    <t xml:space="preserve">Les entrepreneurs seront donc tenus de se conformer, notamment : </t>
  </si>
  <si>
    <t>-</t>
  </si>
  <si>
    <t>aux normes françaises publiées par l'A.F.N.O.R.</t>
  </si>
  <si>
    <t>aux Documents Techniques Unifiés (D.T.U.) et leurs additifs, publiés par le C.S.T.B.,</t>
  </si>
  <si>
    <t>aux C.C.A.G. et C.C.A.P. applicables aux marchés de travaux d'entretien,</t>
  </si>
  <si>
    <t xml:space="preserve">aux lois, décrets, arrêtés, circulaires concernant la sécurité incendie, </t>
  </si>
  <si>
    <t>aux prescriptions des fabricants, etc…</t>
  </si>
  <si>
    <t>NOTA :</t>
  </si>
  <si>
    <t>Les marques et références de produits citées dans le présent document seront impérativement celles à mettre en œuvre dans l'établissement, sauf si elles sont suivies du terme "ou équivalent", ceci afin d'assurer une cohérence et un suivi de la maintenance par les services techniques de l'établissement.
Ces marques et références devront toutefois avoir été soumises à l'agrément préalable de l'Ingénieur de l'Hôpital, ou de son représentant.</t>
  </si>
  <si>
    <t>2 - PRIX</t>
  </si>
  <si>
    <t>Les prix unitaires comprennent toutes les sujétions pour un parfait achèvement des travaux dans les règles de l'art.</t>
  </si>
  <si>
    <r>
      <t xml:space="preserve">Ces prix s'entendent HORS TAXES en EUROS et sont établis sur la base des conditions économiques en vigueur dans la Région Parisienne, valeur </t>
    </r>
    <r>
      <rPr>
        <b/>
        <sz val="11"/>
        <color indexed="18"/>
        <rFont val="Calibri Light"/>
        <family val="2"/>
        <scheme val="major"/>
      </rPr>
      <t>Mo</t>
    </r>
    <r>
      <rPr>
        <sz val="11"/>
        <color indexed="18"/>
        <rFont val="Calibri Light"/>
        <family val="2"/>
        <scheme val="major"/>
      </rPr>
      <t xml:space="preserve"> indiquée dans l'acte d'engagement.</t>
    </r>
  </si>
  <si>
    <t>Sont également inclus dans ces prix unitaires :</t>
  </si>
  <si>
    <t>¤ le transport à pied d'œuvre,  les manutentions, les montages, les coltinages à tous les niveaux.</t>
  </si>
  <si>
    <t>¤ les protections nécessaires, les nettoyages en cours et en fin de travaux</t>
  </si>
  <si>
    <t>¤ le chargement et l'évacuation aux décharges publiques de tous les gravois, détritus</t>
  </si>
  <si>
    <t>¤ l'enlèvement de tous les matériels et chutes de matériaux et autres en fin de travaux.</t>
  </si>
  <si>
    <t>¤ les échafaudages nécessaires pour tous travaux exécutés jusqu'à 3.50 m de hauteur.</t>
  </si>
  <si>
    <t>En fin de travaux, l'entreprise devra la remise d'un dossier d'ouvrages exécutés (D.O.E.) comprenant les plans de recollement, fiches techniques, notices diverses et mode d'emploi, joint à la facture par opération et quelque soit la taille de l'opération.</t>
  </si>
  <si>
    <t>A la réception de toute installation de luides médicaux, il sera procédé à une réception point par point avec le pharmacien l'anesthésiste, le cadre du service, l'ingénieur et les service technique. Un PV sera fourni.</t>
  </si>
  <si>
    <t>L'ensemble de la documentation transmise ou demandée "fiches techniques, notices, mode d'emploi, etc…" devra être impérativement écrite en langue Française.</t>
  </si>
  <si>
    <t>3 - CAS PARTICULIERS</t>
  </si>
  <si>
    <t>Les travaux de fluides médicaux qui pourraient être demandés à l'entrepreneur, et dont le prix unitaire ne figurerait pas au présent bordereau, devront faire l'objet d'un prix convenu avec la maîtrise d'ouvrage et le vérificateur, avant tout commencement d'exécution.</t>
  </si>
  <si>
    <t>Les travaux en régie seront réglés suivant le taux horaire fixé au présent bordereau.</t>
  </si>
  <si>
    <t>4 - ESSAIS ET CONTRÔLES</t>
  </si>
  <si>
    <t>Tous les essais et contrôles portant sur les capacités de chaque organe à assurer la fonction pour laquelle il est installé seront effectués sous la responsabilité de l'entreprise.</t>
  </si>
  <si>
    <t>BPU FLUIDES MEDICAUX</t>
  </si>
  <si>
    <t>HOPITAL EUROPEEN GEORGES POMPIDOU</t>
  </si>
  <si>
    <t>Vannes d'isolement à boisseau sphérique 1/4 de tour, passage intégral avec raccord à braser</t>
  </si>
  <si>
    <t>LOT 58</t>
  </si>
  <si>
    <t>BORDEREAU LOT 58
FLUIDES MEDICAUX</t>
  </si>
  <si>
    <t xml:space="preserve">MARCHE N° </t>
  </si>
  <si>
    <t>ENTREPRISE :</t>
  </si>
  <si>
    <r>
      <t xml:space="preserve">TRAVAUX D'ENTRETIEN
</t>
    </r>
    <r>
      <rPr>
        <b/>
        <sz val="14"/>
        <rFont val="Calibri Light"/>
        <family val="2"/>
        <scheme val="major"/>
      </rPr>
      <t>2026 - 2030</t>
    </r>
  </si>
  <si>
    <t xml:space="preserve">L’entreprise </t>
  </si>
  <si>
    <t>Site Hôpital Européen Georges Pompidou - Corentin Celton - Vaugirard</t>
  </si>
  <si>
    <t>ENTRETIEN 2026 - 2030</t>
  </si>
  <si>
    <r>
      <t>Prise double clapet avec obturateur métallique chromé.
Dispositif "détrompeur" interdisant toutes erreur de mise en place de la prise sur la douille à braser.
Etiquette d'identification(montage en saillie)</t>
    </r>
    <r>
      <rPr>
        <b/>
        <sz val="10"/>
        <rFont val="Calibri"/>
        <family val="2"/>
        <scheme val="minor"/>
      </rPr>
      <t xml:space="preserve"> type BM de chez Air Liquide ou équivalent</t>
    </r>
  </si>
  <si>
    <r>
      <t xml:space="preserve">Régulateur 2ème détente "double sécurité" pour gaz comprimé </t>
    </r>
    <r>
      <rPr>
        <b/>
        <sz val="10"/>
        <rFont val="Calibri"/>
        <family val="2"/>
        <scheme val="minor"/>
      </rPr>
      <t>type DAMAO de chez Air Liquide ou équivalent</t>
    </r>
    <r>
      <rPr>
        <sz val="10"/>
        <rFont val="Calibri"/>
        <family val="2"/>
        <scheme val="minor"/>
      </rPr>
      <t xml:space="preserve"> (oxygène, air comprimé, azote, etc.) équipé de :
1 détendeurs de 0 à 8 bars
1 manomètre sur réseau primaire
1 manomètre sur réseau secondaire
2 vannes pour isolement du détendeur
2 prises rapides normalisées selonle gaz
1 coffret plastique plombable avec étiquette d'identification.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</si>
</sst>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1]_-;\-* #,##0.00\ [$€-1]_-;_-* &quot;-&quot;??\ [$€-1]_-"/>
    <numFmt numFmtId="166" formatCode="&quot;FM - &quot;General"/>
  </numFmts>
  <fonts count="45"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Times New Roman"/>
      <family val="1"/>
    </font>
    <font>
      <b/>
      <sz val="10"/>
      <name val="Calibri"/>
      <family val="2"/>
      <scheme val="minor"/>
    </font>
    <font>
      <sz val="9"/>
      <name val="Calibri"/>
      <family val="2"/>
      <scheme val="minor"/>
    </font>
    <font>
      <sz val="10"/>
      <name val="MS Sans Serif"/>
      <family val="2"/>
    </font>
    <font>
      <sz val="10"/>
      <name val="MS Sans Serif"/>
      <family val="2"/>
    </font>
    <font>
      <sz val="10"/>
      <name val="Verdana"/>
      <family val="2"/>
    </font>
    <font>
      <b/>
      <sz val="16"/>
      <name val="Calibri"/>
      <family val="2"/>
      <scheme val="minor"/>
    </font>
    <font>
      <i/>
      <sz val="10"/>
      <name val="Arial"/>
      <family val="2"/>
    </font>
    <font>
      <sz val="10"/>
      <name val="Arial"/>
      <family val="2"/>
    </font>
    <font>
      <b/>
      <sz val="24"/>
      <color rgb="FFFF0000"/>
      <name val="Calibri"/>
      <family val="2"/>
      <scheme val="minor"/>
    </font>
    <font>
      <sz val="18"/>
      <color theme="3"/>
      <name val="Calibri Light"/>
      <family val="2"/>
      <scheme val="major"/>
    </font>
    <font>
      <sz val="10"/>
      <name val="Calibri"/>
      <family val="2"/>
    </font>
    <font>
      <sz val="10"/>
      <name val="Calibri"/>
      <family val="2"/>
      <scheme val="minor"/>
    </font>
    <font>
      <b/>
      <u/>
      <sz val="10"/>
      <name val="Calibri"/>
      <family val="2"/>
      <scheme val="minor"/>
    </font>
    <font>
      <b/>
      <sz val="10"/>
      <color rgb="FFFF0000"/>
      <name val="Calibri"/>
      <family val="2"/>
      <scheme val="minor"/>
    </font>
    <font>
      <sz val="10"/>
      <color rgb="FFFF0000"/>
      <name val="Calibri"/>
      <family val="2"/>
      <scheme val="minor"/>
    </font>
    <font>
      <b/>
      <vertAlign val="superscript"/>
      <sz val="10"/>
      <name val="Calibri"/>
      <family val="2"/>
      <scheme val="minor"/>
    </font>
    <font>
      <vertAlign val="superscript"/>
      <sz val="10"/>
      <name val="Calibri"/>
      <family val="2"/>
      <scheme val="minor"/>
    </font>
    <font>
      <b/>
      <sz val="14"/>
      <name val="Calibri"/>
      <family val="2"/>
      <scheme val="minor"/>
    </font>
    <font>
      <sz val="10"/>
      <name val="Calibri Light"/>
      <family val="2"/>
      <scheme val="major"/>
    </font>
    <font>
      <b/>
      <sz val="18"/>
      <color indexed="8"/>
      <name val="Calibri Light"/>
      <family val="2"/>
      <scheme val="major"/>
    </font>
    <font>
      <b/>
      <sz val="14"/>
      <color indexed="8"/>
      <name val="Calibri Light"/>
      <family val="2"/>
      <scheme val="major"/>
    </font>
    <font>
      <b/>
      <sz val="12"/>
      <color indexed="8"/>
      <name val="Calibri Light"/>
      <family val="2"/>
      <scheme val="major"/>
    </font>
    <font>
      <b/>
      <sz val="16"/>
      <color indexed="8"/>
      <name val="Calibri Light"/>
      <family val="2"/>
      <scheme val="major"/>
    </font>
    <font>
      <sz val="8.75"/>
      <color rgb="FF4D5F6D"/>
      <name val="Calibri Light"/>
      <family val="2"/>
      <scheme val="major"/>
    </font>
    <font>
      <b/>
      <sz val="18"/>
      <name val="Calibri Light"/>
      <family val="2"/>
      <scheme val="major"/>
    </font>
    <font>
      <b/>
      <sz val="14"/>
      <name val="Calibri Light"/>
      <family val="2"/>
      <scheme val="major"/>
    </font>
    <font>
      <b/>
      <sz val="16"/>
      <color rgb="FF002060"/>
      <name val="Calibri Light"/>
      <family val="2"/>
      <scheme val="major"/>
    </font>
    <font>
      <sz val="11"/>
      <color indexed="18"/>
      <name val="Calibri Light"/>
      <family val="2"/>
      <scheme val="major"/>
    </font>
    <font>
      <b/>
      <sz val="12"/>
      <color indexed="18"/>
      <name val="Calibri Light"/>
      <family val="2"/>
      <scheme val="major"/>
    </font>
    <font>
      <b/>
      <sz val="9"/>
      <color indexed="18"/>
      <name val="Calibri Light"/>
      <family val="2"/>
      <scheme val="major"/>
    </font>
    <font>
      <sz val="12"/>
      <name val="Calibri Light"/>
      <family val="2"/>
      <scheme val="major"/>
    </font>
    <font>
      <b/>
      <i/>
      <sz val="14"/>
      <color indexed="18"/>
      <name val="Calibri Light"/>
      <family val="2"/>
      <scheme val="major"/>
    </font>
    <font>
      <b/>
      <i/>
      <u/>
      <sz val="11"/>
      <color indexed="18"/>
      <name val="Calibri Light"/>
      <family val="2"/>
      <scheme val="major"/>
    </font>
    <font>
      <b/>
      <sz val="11"/>
      <color indexed="18"/>
      <name val="Calibri Light"/>
      <family val="2"/>
      <scheme val="major"/>
    </font>
    <font>
      <sz val="12"/>
      <color indexed="18"/>
      <name val="Calibri Light"/>
      <family val="2"/>
      <scheme val="major"/>
    </font>
    <font>
      <b/>
      <i/>
      <u/>
      <sz val="12"/>
      <color theme="4" tint="-0.249977111117893"/>
      <name val="Arial"/>
      <family val="2"/>
    </font>
    <font>
      <b/>
      <i/>
      <u/>
      <sz val="12"/>
      <color rgb="FFFF0000"/>
      <name val="Arial"/>
      <family val="2"/>
    </font>
    <font>
      <b/>
      <i/>
      <u/>
      <sz val="11"/>
      <color rgb="FFFF0000"/>
      <name val="Arial"/>
      <family val="2"/>
    </font>
    <font>
      <b/>
      <sz val="24"/>
      <color theme="8"/>
      <name val="Calibri"/>
      <family val="2"/>
      <scheme val="minor"/>
    </font>
  </fonts>
  <fills count="6">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s>
  <borders count="26">
    <border>
      <left/>
      <right/>
      <top/>
      <bottom/>
      <diagonal/>
    </border>
    <border>
      <left style="medium">
        <color indexed="64"/>
      </left>
      <right style="thin">
        <color indexed="64"/>
      </right>
      <top style="medium">
        <color indexed="64"/>
      </top>
      <bottom style="thin">
        <color indexed="64"/>
      </bottom>
      <diagonal/>
    </border>
    <border>
      <left/>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indexed="64"/>
      </left>
      <right style="hair">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rgb="FFCBD0D0"/>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35">
    <xf numFmtId="0" fontId="0" fillId="0" borderId="0"/>
    <xf numFmtId="44" fontId="4" fillId="0" borderId="0" applyFont="0" applyFill="0" applyBorder="0" applyAlignment="0" applyProtection="0"/>
    <xf numFmtId="0" fontId="5" fillId="0" borderId="0"/>
    <xf numFmtId="9" fontId="4" fillId="0" borderId="0" applyFont="0" applyFill="0" applyBorder="0" applyAlignment="0" applyProtection="0"/>
    <xf numFmtId="164" fontId="4" fillId="0" borderId="0" applyFont="0" applyFill="0" applyBorder="0" applyAlignment="0" applyProtection="0"/>
    <xf numFmtId="164" fontId="3" fillId="0" borderId="0" applyFont="0" applyFill="0" applyBorder="0" applyAlignment="0" applyProtection="0"/>
    <xf numFmtId="165" fontId="5" fillId="0" borderId="0" applyFont="0" applyFill="0" applyBorder="0" applyAlignment="0" applyProtection="0">
      <alignment horizontal="left" vertical="center"/>
    </xf>
    <xf numFmtId="44" fontId="4" fillId="0" borderId="0" applyFont="0" applyFill="0" applyBorder="0" applyAlignment="0" applyProtection="0"/>
    <xf numFmtId="0" fontId="4" fillId="0" borderId="0"/>
    <xf numFmtId="0" fontId="5" fillId="0" borderId="0">
      <alignment horizontal="left" vertical="center"/>
    </xf>
    <xf numFmtId="0" fontId="8" fillId="0" borderId="0"/>
    <xf numFmtId="0" fontId="9" fillId="0" borderId="0"/>
    <xf numFmtId="40" fontId="8" fillId="0" borderId="0" applyFont="0" applyFill="0" applyBorder="0" applyAlignment="0" applyProtection="0"/>
    <xf numFmtId="0" fontId="4" fillId="0" borderId="0"/>
    <xf numFmtId="0" fontId="2" fillId="0" borderId="0"/>
    <xf numFmtId="165" fontId="5" fillId="0" borderId="0" applyFont="0" applyFill="0" applyBorder="0" applyAlignment="0" applyProtection="0">
      <alignment horizontal="left" vertical="center"/>
    </xf>
    <xf numFmtId="0" fontId="8" fillId="0" borderId="0"/>
    <xf numFmtId="0" fontId="5" fillId="0" borderId="0">
      <alignment horizontal="left" vertical="center"/>
    </xf>
    <xf numFmtId="0" fontId="4" fillId="0" borderId="0"/>
    <xf numFmtId="0" fontId="1" fillId="0" borderId="0"/>
    <xf numFmtId="0" fontId="8" fillId="0" borderId="0"/>
    <xf numFmtId="0" fontId="8" fillId="0" borderId="0"/>
    <xf numFmtId="0" fontId="8" fillId="0" borderId="0"/>
    <xf numFmtId="0" fontId="8" fillId="0" borderId="0"/>
    <xf numFmtId="44" fontId="1" fillId="0" borderId="0" applyFont="0" applyFill="0" applyBorder="0" applyAlignment="0" applyProtection="0"/>
    <xf numFmtId="44" fontId="1" fillId="0" borderId="0" applyFont="0" applyFill="0" applyBorder="0" applyAlignment="0" applyProtection="0"/>
    <xf numFmtId="0" fontId="10" fillId="0" borderId="0"/>
    <xf numFmtId="0" fontId="12" fillId="0" borderId="11">
      <alignment vertical="top" wrapText="1"/>
    </xf>
    <xf numFmtId="0" fontId="13" fillId="0" borderId="0"/>
    <xf numFmtId="0" fontId="4" fillId="0" borderId="0"/>
    <xf numFmtId="0" fontId="4" fillId="0" borderId="0"/>
    <xf numFmtId="0" fontId="4" fillId="0" borderId="0"/>
    <xf numFmtId="0" fontId="15" fillId="0" borderId="0" applyNumberFormat="0" applyFill="0" applyBorder="0" applyAlignment="0" applyProtection="0"/>
    <xf numFmtId="0" fontId="4" fillId="0" borderId="0"/>
    <xf numFmtId="0" fontId="4" fillId="0" borderId="0"/>
  </cellStyleXfs>
  <cellXfs count="115">
    <xf numFmtId="0" fontId="0" fillId="0" borderId="0" xfId="0"/>
    <xf numFmtId="0" fontId="7" fillId="0" borderId="0" xfId="0" applyFont="1" applyFill="1" applyAlignment="1">
      <alignment vertical="center"/>
    </xf>
    <xf numFmtId="0" fontId="6" fillId="0" borderId="3" xfId="0" applyFont="1" applyFill="1" applyBorder="1" applyAlignment="1">
      <alignment horizontal="center" vertical="center"/>
    </xf>
    <xf numFmtId="0" fontId="7" fillId="0" borderId="0" xfId="0" applyFont="1" applyFill="1"/>
    <xf numFmtId="0" fontId="6" fillId="0" borderId="1" xfId="0" applyFont="1" applyFill="1" applyBorder="1" applyAlignment="1">
      <alignment horizontal="center" vertical="center"/>
    </xf>
    <xf numFmtId="0" fontId="6" fillId="0" borderId="8" xfId="0" applyFont="1" applyFill="1" applyBorder="1" applyAlignment="1">
      <alignment horizontal="center" vertical="center"/>
    </xf>
    <xf numFmtId="0" fontId="17" fillId="0" borderId="3" xfId="0" applyFont="1" applyFill="1" applyBorder="1" applyAlignment="1">
      <alignment horizontal="center" vertical="center"/>
    </xf>
    <xf numFmtId="0" fontId="17" fillId="0" borderId="0" xfId="0" applyFont="1" applyFill="1" applyAlignment="1">
      <alignment horizontal="left" vertical="center"/>
    </xf>
    <xf numFmtId="0" fontId="17" fillId="0" borderId="0" xfId="0" applyFont="1" applyFill="1" applyAlignment="1">
      <alignment vertical="center" wrapText="1"/>
    </xf>
    <xf numFmtId="0" fontId="17" fillId="0" borderId="0" xfId="0" applyFont="1" applyFill="1" applyAlignment="1">
      <alignment horizontal="center" vertical="center"/>
    </xf>
    <xf numFmtId="166" fontId="17" fillId="0" borderId="17" xfId="0" applyNumberFormat="1" applyFont="1" applyFill="1" applyBorder="1" applyAlignment="1">
      <alignment horizontal="center" vertical="center"/>
    </xf>
    <xf numFmtId="166" fontId="17" fillId="0" borderId="18" xfId="0" applyNumberFormat="1" applyFont="1" applyFill="1" applyBorder="1" applyAlignment="1">
      <alignment horizontal="center" vertical="center"/>
    </xf>
    <xf numFmtId="166" fontId="17" fillId="0" borderId="3" xfId="0" applyNumberFormat="1" applyFont="1" applyFill="1" applyBorder="1" applyAlignment="1">
      <alignment horizontal="center" vertical="center"/>
    </xf>
    <xf numFmtId="0" fontId="19" fillId="0" borderId="10" xfId="0" applyFont="1" applyFill="1" applyBorder="1" applyAlignment="1">
      <alignment horizontal="center" vertical="center" wrapText="1"/>
    </xf>
    <xf numFmtId="0" fontId="20" fillId="0" borderId="0" xfId="0" applyFont="1" applyFill="1" applyAlignment="1">
      <alignment vertical="center"/>
    </xf>
    <xf numFmtId="0" fontId="24" fillId="0" borderId="0" xfId="33" applyFont="1"/>
    <xf numFmtId="0" fontId="24" fillId="0" borderId="0" xfId="18" applyFont="1"/>
    <xf numFmtId="0" fontId="26" fillId="0" borderId="0" xfId="33" applyFont="1" applyAlignment="1">
      <alignment horizontal="center"/>
    </xf>
    <xf numFmtId="0" fontId="27" fillId="0" borderId="0" xfId="33" applyFont="1" applyAlignment="1">
      <alignment horizontal="center"/>
    </xf>
    <xf numFmtId="0" fontId="24" fillId="0" borderId="0" xfId="33" applyFont="1" applyBorder="1"/>
    <xf numFmtId="0" fontId="29" fillId="0" borderId="21" xfId="33" applyFont="1" applyBorder="1" applyAlignment="1">
      <alignment horizontal="center"/>
    </xf>
    <xf numFmtId="0" fontId="29" fillId="0" borderId="0" xfId="33" applyFont="1"/>
    <xf numFmtId="0" fontId="33" fillId="0" borderId="0" xfId="33" applyFont="1" applyFill="1" applyAlignment="1">
      <alignment vertical="center"/>
    </xf>
    <xf numFmtId="0" fontId="32" fillId="0" borderId="23" xfId="33" applyFont="1" applyBorder="1" applyAlignment="1">
      <alignment horizontal="center" vertical="center" wrapText="1"/>
    </xf>
    <xf numFmtId="0" fontId="32" fillId="0" borderId="23" xfId="33" applyFont="1" applyBorder="1" applyAlignment="1">
      <alignment horizontal="center" vertical="center"/>
    </xf>
    <xf numFmtId="0" fontId="33" fillId="0" borderId="0" xfId="33" applyFont="1" applyFill="1"/>
    <xf numFmtId="0" fontId="36" fillId="0" borderId="0" xfId="33" applyFont="1"/>
    <xf numFmtId="0" fontId="33" fillId="0" borderId="0" xfId="33" applyFont="1" applyFill="1" applyBorder="1"/>
    <xf numFmtId="0" fontId="33" fillId="0" borderId="0" xfId="8" applyFont="1"/>
    <xf numFmtId="0" fontId="33" fillId="0" borderId="0" xfId="8" applyFont="1" applyAlignment="1">
      <alignment vertical="center"/>
    </xf>
    <xf numFmtId="0" fontId="24" fillId="0" borderId="0" xfId="33" applyFont="1" applyAlignment="1">
      <alignment vertical="center"/>
    </xf>
    <xf numFmtId="0" fontId="33" fillId="0" borderId="0" xfId="8" applyFont="1" applyAlignment="1"/>
    <xf numFmtId="0" fontId="33" fillId="0" borderId="0" xfId="8" quotePrefix="1" applyFont="1" applyAlignment="1">
      <alignment horizontal="right" wrapText="1"/>
    </xf>
    <xf numFmtId="0" fontId="33" fillId="0" borderId="0" xfId="34" applyFont="1"/>
    <xf numFmtId="0" fontId="33" fillId="0" borderId="0" xfId="8" quotePrefix="1" applyFont="1" applyAlignment="1">
      <alignment horizontal="right" vertical="center" wrapText="1"/>
    </xf>
    <xf numFmtId="0" fontId="33" fillId="0" borderId="0" xfId="8" applyFont="1" applyFill="1"/>
    <xf numFmtId="0" fontId="33" fillId="0" borderId="0" xfId="8" applyFont="1" applyAlignment="1">
      <alignment horizontal="left"/>
    </xf>
    <xf numFmtId="0" fontId="38" fillId="0" borderId="0" xfId="8" applyFont="1" applyFill="1" applyAlignment="1">
      <alignment horizontal="left" vertical="center" wrapText="1"/>
    </xf>
    <xf numFmtId="0" fontId="33" fillId="0" borderId="0" xfId="8" quotePrefix="1" applyFont="1" applyFill="1" applyAlignment="1">
      <alignment horizontal="left" wrapText="1"/>
    </xf>
    <xf numFmtId="0" fontId="33" fillId="0" borderId="0" xfId="8" quotePrefix="1" applyFont="1" applyAlignment="1">
      <alignment horizontal="left" wrapText="1"/>
    </xf>
    <xf numFmtId="0" fontId="36" fillId="0" borderId="0" xfId="33" applyFont="1" applyAlignment="1">
      <alignment horizontal="left" vertical="top"/>
    </xf>
    <xf numFmtId="0" fontId="24" fillId="0" borderId="0" xfId="33" applyFont="1" applyAlignment="1">
      <alignment horizontal="left" vertical="top"/>
    </xf>
    <xf numFmtId="0" fontId="40" fillId="0" borderId="0" xfId="33" applyFont="1" applyAlignment="1"/>
    <xf numFmtId="0" fontId="40" fillId="0" borderId="0" xfId="33" applyFont="1"/>
    <xf numFmtId="0" fontId="39" fillId="0" borderId="0" xfId="8" applyFont="1"/>
    <xf numFmtId="0" fontId="33" fillId="0" borderId="0" xfId="8" applyFont="1" applyAlignment="1">
      <alignment horizontal="left" vertical="top" wrapText="1"/>
    </xf>
    <xf numFmtId="0" fontId="39" fillId="0" borderId="0" xfId="8" applyFont="1" applyAlignment="1"/>
    <xf numFmtId="0" fontId="33" fillId="0" borderId="0" xfId="8" applyFont="1" applyFill="1" applyAlignment="1"/>
    <xf numFmtId="0" fontId="33" fillId="0" borderId="0" xfId="8" applyFont="1" applyAlignment="1">
      <alignment horizontal="left" wrapText="1"/>
    </xf>
    <xf numFmtId="0" fontId="6" fillId="0" borderId="4" xfId="0" applyFont="1" applyFill="1" applyBorder="1" applyAlignment="1">
      <alignment horizontal="center" vertical="center"/>
    </xf>
    <xf numFmtId="0" fontId="6" fillId="0" borderId="17" xfId="0" applyFont="1" applyFill="1" applyBorder="1" applyAlignment="1">
      <alignment horizontal="center" vertical="center"/>
    </xf>
    <xf numFmtId="0" fontId="43" fillId="0" borderId="0" xfId="0" applyFont="1" applyFill="1" applyAlignment="1">
      <alignment horizontal="center" vertical="center" wrapText="1"/>
    </xf>
    <xf numFmtId="0" fontId="14" fillId="0" borderId="14"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0" borderId="19" xfId="0" applyFont="1" applyFill="1" applyBorder="1" applyAlignment="1">
      <alignment horizontal="center" vertical="center" wrapText="1"/>
    </xf>
    <xf numFmtId="0" fontId="17" fillId="0" borderId="25" xfId="0" applyFont="1" applyFill="1" applyBorder="1" applyAlignment="1">
      <alignment horizontal="center" vertical="center" wrapText="1"/>
    </xf>
    <xf numFmtId="44" fontId="20" fillId="0" borderId="25" xfId="1" applyFont="1" applyFill="1" applyBorder="1" applyAlignment="1">
      <alignment vertical="center"/>
    </xf>
    <xf numFmtId="0" fontId="6" fillId="0" borderId="25" xfId="28" applyFont="1" applyBorder="1" applyAlignment="1">
      <alignment horizontal="left" vertical="center" wrapText="1"/>
    </xf>
    <xf numFmtId="0" fontId="17" fillId="0" borderId="25" xfId="28" applyFont="1" applyBorder="1" applyAlignment="1">
      <alignment horizontal="left" vertical="center" wrapText="1"/>
    </xf>
    <xf numFmtId="0" fontId="28" fillId="0" borderId="12" xfId="33" applyFont="1" applyBorder="1" applyAlignment="1">
      <alignment horizontal="center"/>
    </xf>
    <xf numFmtId="0" fontId="28" fillId="0" borderId="22" xfId="33" applyFont="1" applyBorder="1" applyAlignment="1">
      <alignment horizontal="center"/>
    </xf>
    <xf numFmtId="0" fontId="28" fillId="0" borderId="13" xfId="33" applyFont="1" applyBorder="1" applyAlignment="1">
      <alignment horizontal="center"/>
    </xf>
    <xf numFmtId="0" fontId="25" fillId="0" borderId="5" xfId="33" applyFont="1" applyBorder="1" applyAlignment="1">
      <alignment horizontal="center" vertical="center" wrapText="1"/>
    </xf>
    <xf numFmtId="0" fontId="25" fillId="0" borderId="6" xfId="33" applyFont="1" applyBorder="1" applyAlignment="1">
      <alignment horizontal="center" vertical="center"/>
    </xf>
    <xf numFmtId="0" fontId="25" fillId="0" borderId="7" xfId="33" applyFont="1" applyBorder="1" applyAlignment="1">
      <alignment horizontal="center" vertical="center"/>
    </xf>
    <xf numFmtId="0" fontId="27" fillId="0" borderId="0" xfId="33" applyFont="1" applyAlignment="1">
      <alignment horizontal="center"/>
    </xf>
    <xf numFmtId="0" fontId="28" fillId="0" borderId="0" xfId="33" applyFont="1" applyAlignment="1">
      <alignment horizontal="center"/>
    </xf>
    <xf numFmtId="0" fontId="30" fillId="3" borderId="5" xfId="33" applyFont="1" applyFill="1" applyBorder="1" applyAlignment="1">
      <alignment horizontal="center" vertical="center" wrapText="1"/>
    </xf>
    <xf numFmtId="0" fontId="30" fillId="3" borderId="6" xfId="33" applyFont="1" applyFill="1" applyBorder="1" applyAlignment="1">
      <alignment horizontal="center" vertical="center"/>
    </xf>
    <xf numFmtId="0" fontId="30" fillId="3" borderId="7" xfId="33" applyFont="1" applyFill="1" applyBorder="1" applyAlignment="1">
      <alignment horizontal="center" vertical="center"/>
    </xf>
    <xf numFmtId="0" fontId="42" fillId="0" borderId="0" xfId="18" applyFont="1" applyAlignment="1">
      <alignment horizontal="center" vertical="center" wrapText="1"/>
    </xf>
    <xf numFmtId="0" fontId="41" fillId="0" borderId="0" xfId="0" applyFont="1" applyAlignment="1">
      <alignment horizontal="center" vertical="center"/>
    </xf>
    <xf numFmtId="0" fontId="33" fillId="0" borderId="0" xfId="8" applyFont="1" applyAlignment="1">
      <alignment horizontal="left" wrapText="1"/>
    </xf>
    <xf numFmtId="0" fontId="33" fillId="0" borderId="0" xfId="8" applyFont="1" applyAlignment="1">
      <alignment horizontal="left" vertical="top" wrapText="1"/>
    </xf>
    <xf numFmtId="0" fontId="37" fillId="5" borderId="0" xfId="8" applyFont="1" applyFill="1" applyAlignment="1">
      <alignment horizontal="center"/>
    </xf>
    <xf numFmtId="0" fontId="33" fillId="0" borderId="0" xfId="8" applyFont="1" applyAlignment="1">
      <alignment horizontal="left"/>
    </xf>
    <xf numFmtId="0" fontId="33" fillId="0" borderId="0" xfId="8" applyFont="1" applyFill="1" applyAlignment="1">
      <alignment horizontal="left" vertical="top" wrapText="1"/>
    </xf>
    <xf numFmtId="0" fontId="40" fillId="0" borderId="0" xfId="33" applyFont="1" applyAlignment="1">
      <alignment horizontal="left"/>
    </xf>
    <xf numFmtId="0" fontId="33" fillId="0" borderId="0" xfId="8" applyFont="1" applyAlignment="1">
      <alignment horizontal="left" vertical="center" wrapText="1"/>
    </xf>
    <xf numFmtId="0" fontId="32" fillId="0" borderId="23" xfId="33" applyFont="1" applyBorder="1" applyAlignment="1">
      <alignment horizontal="center" vertical="center" wrapText="1"/>
    </xf>
    <xf numFmtId="0" fontId="32" fillId="0" borderId="23" xfId="33" applyFont="1" applyBorder="1" applyAlignment="1">
      <alignment horizontal="center" vertical="center"/>
    </xf>
    <xf numFmtId="0" fontId="34" fillId="4" borderId="12" xfId="33" applyFont="1" applyFill="1" applyBorder="1" applyAlignment="1" applyProtection="1">
      <alignment horizontal="center" wrapText="1"/>
      <protection hidden="1"/>
    </xf>
    <xf numFmtId="0" fontId="24" fillId="0" borderId="22" xfId="33" applyFont="1" applyBorder="1" applyAlignment="1"/>
    <xf numFmtId="0" fontId="24" fillId="0" borderId="13" xfId="33" applyFont="1" applyBorder="1" applyAlignment="1"/>
    <xf numFmtId="0" fontId="35" fillId="0" borderId="24" xfId="33" applyFont="1" applyBorder="1" applyAlignment="1" applyProtection="1">
      <alignment horizontal="center" vertical="center"/>
      <protection hidden="1"/>
    </xf>
    <xf numFmtId="0" fontId="35" fillId="0" borderId="0" xfId="33" applyFont="1" applyAlignment="1" applyProtection="1">
      <alignment horizontal="center" vertical="center"/>
      <protection hidden="1"/>
    </xf>
    <xf numFmtId="0" fontId="37" fillId="5" borderId="0" xfId="33" applyFont="1" applyFill="1" applyAlignment="1">
      <alignment horizontal="center"/>
    </xf>
    <xf numFmtId="0" fontId="16" fillId="2" borderId="25" xfId="32" applyFont="1" applyFill="1" applyBorder="1" applyAlignment="1">
      <alignment horizontal="left" vertical="center" wrapText="1"/>
    </xf>
    <xf numFmtId="0" fontId="17" fillId="0" borderId="25" xfId="33" applyFont="1" applyBorder="1" applyAlignment="1">
      <alignment horizontal="left" vertical="center" wrapText="1"/>
    </xf>
    <xf numFmtId="0" fontId="18" fillId="0" borderId="25" xfId="0" applyFont="1" applyFill="1" applyBorder="1" applyAlignment="1">
      <alignment horizontal="left" vertical="center"/>
    </xf>
    <xf numFmtId="0" fontId="11" fillId="0" borderId="5" xfId="0" applyFont="1" applyFill="1" applyBorder="1" applyAlignment="1">
      <alignment horizontal="center" vertical="center"/>
    </xf>
    <xf numFmtId="0" fontId="11" fillId="0" borderId="6" xfId="0" applyFont="1" applyFill="1" applyBorder="1" applyAlignment="1">
      <alignment horizontal="center" vertical="center"/>
    </xf>
    <xf numFmtId="0" fontId="11" fillId="0" borderId="7" xfId="0" applyFont="1" applyFill="1" applyBorder="1" applyAlignment="1">
      <alignment horizontal="center" vertical="center"/>
    </xf>
    <xf numFmtId="0" fontId="23" fillId="0" borderId="14" xfId="0" applyFont="1" applyFill="1" applyBorder="1" applyAlignment="1">
      <alignment horizontal="center" vertical="center" wrapText="1"/>
    </xf>
    <xf numFmtId="0" fontId="23" fillId="0" borderId="2" xfId="0" applyFont="1" applyFill="1" applyBorder="1" applyAlignment="1">
      <alignment horizontal="center" vertical="center" wrapText="1"/>
    </xf>
    <xf numFmtId="0" fontId="23" fillId="0" borderId="19" xfId="0" applyFont="1" applyFill="1" applyBorder="1" applyAlignment="1">
      <alignment horizontal="center" vertical="center" wrapText="1"/>
    </xf>
    <xf numFmtId="0" fontId="23" fillId="0" borderId="15" xfId="0" applyFont="1" applyFill="1" applyBorder="1" applyAlignment="1">
      <alignment horizontal="center" vertical="center" wrapText="1"/>
    </xf>
    <xf numFmtId="0" fontId="23" fillId="0" borderId="16" xfId="0" applyFont="1" applyFill="1" applyBorder="1" applyAlignment="1">
      <alignment horizontal="center" vertical="center" wrapText="1"/>
    </xf>
    <xf numFmtId="0" fontId="23" fillId="0" borderId="20" xfId="0" applyFont="1" applyFill="1" applyBorder="1" applyAlignment="1">
      <alignment horizontal="center" vertical="center" wrapText="1"/>
    </xf>
    <xf numFmtId="0" fontId="23" fillId="0" borderId="14" xfId="0" applyFont="1" applyFill="1" applyBorder="1" applyAlignment="1">
      <alignment horizontal="center" vertical="center"/>
    </xf>
    <xf numFmtId="0" fontId="23" fillId="0" borderId="19" xfId="0" applyFont="1" applyFill="1" applyBorder="1" applyAlignment="1">
      <alignment horizontal="center" vertical="center"/>
    </xf>
    <xf numFmtId="0" fontId="23" fillId="0" borderId="15" xfId="0" applyFont="1" applyFill="1" applyBorder="1" applyAlignment="1">
      <alignment horizontal="center" vertical="center"/>
    </xf>
    <xf numFmtId="0" fontId="23" fillId="0" borderId="20" xfId="0" applyFont="1" applyFill="1" applyBorder="1" applyAlignment="1">
      <alignment horizontal="center" vertical="center"/>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44" fillId="0" borderId="6" xfId="0" applyFont="1" applyFill="1" applyBorder="1" applyAlignment="1">
      <alignment horizontal="center" vertical="center" wrapText="1"/>
    </xf>
    <xf numFmtId="0" fontId="17" fillId="0" borderId="25" xfId="28" applyFont="1" applyBorder="1" applyAlignment="1">
      <alignment horizontal="left" vertical="center" wrapText="1"/>
    </xf>
    <xf numFmtId="0" fontId="6" fillId="0" borderId="25" xfId="28" applyFont="1" applyBorder="1" applyAlignment="1">
      <alignment horizontal="left" vertical="center" wrapText="1"/>
    </xf>
    <xf numFmtId="0" fontId="6" fillId="0" borderId="25" xfId="0" applyFont="1" applyFill="1" applyBorder="1" applyAlignment="1">
      <alignment horizontal="left" vertical="center"/>
    </xf>
    <xf numFmtId="0" fontId="17" fillId="0" borderId="25" xfId="0" applyFont="1" applyFill="1" applyBorder="1" applyAlignment="1">
      <alignment horizontal="left" vertical="center"/>
    </xf>
    <xf numFmtId="0" fontId="17" fillId="0" borderId="25" xfId="0" applyFont="1" applyFill="1" applyBorder="1" applyAlignment="1">
      <alignment horizontal="left" vertical="center" wrapText="1"/>
    </xf>
    <xf numFmtId="0" fontId="19" fillId="0" borderId="25" xfId="0" applyFont="1" applyFill="1" applyBorder="1" applyAlignment="1">
      <alignment horizontal="left" vertical="center" wrapText="1"/>
    </xf>
  </cellXfs>
  <cellStyles count="35">
    <cellStyle name="descript" xfId="27" xr:uid="{00000000-0005-0000-0000-000000000000}"/>
    <cellStyle name="Euro" xfId="15" xr:uid="{00000000-0005-0000-0000-000001000000}"/>
    <cellStyle name="Euro 2" xfId="6" xr:uid="{00000000-0005-0000-0000-000002000000}"/>
    <cellStyle name="Milliers 2" xfId="4" xr:uid="{00000000-0005-0000-0000-000003000000}"/>
    <cellStyle name="Milliers 3" xfId="5" xr:uid="{00000000-0005-0000-0000-000004000000}"/>
    <cellStyle name="Milliers 4" xfId="12" xr:uid="{00000000-0005-0000-0000-000005000000}"/>
    <cellStyle name="Monétaire" xfId="1" builtinId="4"/>
    <cellStyle name="Monétaire 2" xfId="7" xr:uid="{00000000-0005-0000-0000-000007000000}"/>
    <cellStyle name="Monétaire 3" xfId="25" xr:uid="{00000000-0005-0000-0000-000008000000}"/>
    <cellStyle name="Monétaire 4" xfId="24" xr:uid="{00000000-0005-0000-0000-000009000000}"/>
    <cellStyle name="Normal" xfId="0" builtinId="0"/>
    <cellStyle name="Normal 11 2" xfId="16" xr:uid="{00000000-0005-0000-0000-00000B000000}"/>
    <cellStyle name="Normal 2" xfId="9" xr:uid="{00000000-0005-0000-0000-00000C000000}"/>
    <cellStyle name="Normal 2 10" xfId="10" xr:uid="{00000000-0005-0000-0000-00000D000000}"/>
    <cellStyle name="Normal 2 2" xfId="17" xr:uid="{00000000-0005-0000-0000-00000E000000}"/>
    <cellStyle name="Normal 2 2 2" xfId="22" xr:uid="{00000000-0005-0000-0000-00000F000000}"/>
    <cellStyle name="Normal 2 2 3" xfId="20" xr:uid="{00000000-0005-0000-0000-000010000000}"/>
    <cellStyle name="Normal 2 3" xfId="8" xr:uid="{00000000-0005-0000-0000-000011000000}"/>
    <cellStyle name="Normal 2 43" xfId="2" xr:uid="{00000000-0005-0000-0000-000012000000}"/>
    <cellStyle name="Normal 20" xfId="30" xr:uid="{00000000-0005-0000-0000-000013000000}"/>
    <cellStyle name="Normal 21" xfId="31" xr:uid="{00000000-0005-0000-0000-000014000000}"/>
    <cellStyle name="Normal 3" xfId="11" xr:uid="{00000000-0005-0000-0000-000015000000}"/>
    <cellStyle name="Normal 3 2" xfId="18" xr:uid="{00000000-0005-0000-0000-000016000000}"/>
    <cellStyle name="Normal 3 3" xfId="23" xr:uid="{00000000-0005-0000-0000-000017000000}"/>
    <cellStyle name="Normal 4" xfId="13" xr:uid="{00000000-0005-0000-0000-000018000000}"/>
    <cellStyle name="Normal 4 2" xfId="26" xr:uid="{00000000-0005-0000-0000-000019000000}"/>
    <cellStyle name="Normal 5" xfId="14" xr:uid="{00000000-0005-0000-0000-00001A000000}"/>
    <cellStyle name="Normal 5 2" xfId="21" xr:uid="{00000000-0005-0000-0000-00001B000000}"/>
    <cellStyle name="Normal 6" xfId="19" xr:uid="{00000000-0005-0000-0000-00001C000000}"/>
    <cellStyle name="Normal 6 2" xfId="29" xr:uid="{00000000-0005-0000-0000-00001D000000}"/>
    <cellStyle name="Normal 7" xfId="28" xr:uid="{00000000-0005-0000-0000-00001E000000}"/>
    <cellStyle name="Normal 7 2" xfId="33" xr:uid="{00000000-0005-0000-0000-00001F000000}"/>
    <cellStyle name="Normal_CCetlon 2001 Bordereau prix Couverture" xfId="34" xr:uid="{00000000-0005-0000-0000-000020000000}"/>
    <cellStyle name="Pourcentage 2" xfId="3" xr:uid="{00000000-0005-0000-0000-000021000000}"/>
    <cellStyle name="Titre" xfId="32" builtin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6</xdr:row>
      <xdr:rowOff>0</xdr:rowOff>
    </xdr:from>
    <xdr:to>
      <xdr:col>5</xdr:col>
      <xdr:colOff>0</xdr:colOff>
      <xdr:row>10</xdr:row>
      <xdr:rowOff>152400</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66825" y="971550"/>
          <a:ext cx="3143250" cy="80010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H32"/>
  <sheetViews>
    <sheetView showGridLines="0" topLeftCell="A4" workbookViewId="0">
      <selection activeCell="E18" sqref="E18"/>
    </sheetView>
  </sheetViews>
  <sheetFormatPr baseColWidth="10" defaultRowHeight="12.75" x14ac:dyDescent="0.2"/>
  <cols>
    <col min="1" max="1" width="3.28515625" style="16" customWidth="1"/>
    <col min="2" max="6" width="15.7109375" style="16" customWidth="1"/>
    <col min="7" max="7" width="3.28515625" style="16" customWidth="1"/>
    <col min="8" max="256" width="11.42578125" style="16"/>
    <col min="257" max="257" width="3.28515625" style="16" customWidth="1"/>
    <col min="258" max="262" width="15.7109375" style="16" customWidth="1"/>
    <col min="263" max="263" width="3.28515625" style="16" customWidth="1"/>
    <col min="264" max="512" width="11.42578125" style="16"/>
    <col min="513" max="513" width="3.28515625" style="16" customWidth="1"/>
    <col min="514" max="518" width="15.7109375" style="16" customWidth="1"/>
    <col min="519" max="519" width="3.28515625" style="16" customWidth="1"/>
    <col min="520" max="768" width="11.42578125" style="16"/>
    <col min="769" max="769" width="3.28515625" style="16" customWidth="1"/>
    <col min="770" max="774" width="15.7109375" style="16" customWidth="1"/>
    <col min="775" max="775" width="3.28515625" style="16" customWidth="1"/>
    <col min="776" max="1024" width="11.42578125" style="16"/>
    <col min="1025" max="1025" width="3.28515625" style="16" customWidth="1"/>
    <col min="1026" max="1030" width="15.7109375" style="16" customWidth="1"/>
    <col min="1031" max="1031" width="3.28515625" style="16" customWidth="1"/>
    <col min="1032" max="1280" width="11.42578125" style="16"/>
    <col min="1281" max="1281" width="3.28515625" style="16" customWidth="1"/>
    <col min="1282" max="1286" width="15.7109375" style="16" customWidth="1"/>
    <col min="1287" max="1287" width="3.28515625" style="16" customWidth="1"/>
    <col min="1288" max="1536" width="11.42578125" style="16"/>
    <col min="1537" max="1537" width="3.28515625" style="16" customWidth="1"/>
    <col min="1538" max="1542" width="15.7109375" style="16" customWidth="1"/>
    <col min="1543" max="1543" width="3.28515625" style="16" customWidth="1"/>
    <col min="1544" max="1792" width="11.42578125" style="16"/>
    <col min="1793" max="1793" width="3.28515625" style="16" customWidth="1"/>
    <col min="1794" max="1798" width="15.7109375" style="16" customWidth="1"/>
    <col min="1799" max="1799" width="3.28515625" style="16" customWidth="1"/>
    <col min="1800" max="2048" width="11.42578125" style="16"/>
    <col min="2049" max="2049" width="3.28515625" style="16" customWidth="1"/>
    <col min="2050" max="2054" width="15.7109375" style="16" customWidth="1"/>
    <col min="2055" max="2055" width="3.28515625" style="16" customWidth="1"/>
    <col min="2056" max="2304" width="11.42578125" style="16"/>
    <col min="2305" max="2305" width="3.28515625" style="16" customWidth="1"/>
    <col min="2306" max="2310" width="15.7109375" style="16" customWidth="1"/>
    <col min="2311" max="2311" width="3.28515625" style="16" customWidth="1"/>
    <col min="2312" max="2560" width="11.42578125" style="16"/>
    <col min="2561" max="2561" width="3.28515625" style="16" customWidth="1"/>
    <col min="2562" max="2566" width="15.7109375" style="16" customWidth="1"/>
    <col min="2567" max="2567" width="3.28515625" style="16" customWidth="1"/>
    <col min="2568" max="2816" width="11.42578125" style="16"/>
    <col min="2817" max="2817" width="3.28515625" style="16" customWidth="1"/>
    <col min="2818" max="2822" width="15.7109375" style="16" customWidth="1"/>
    <col min="2823" max="2823" width="3.28515625" style="16" customWidth="1"/>
    <col min="2824" max="3072" width="11.42578125" style="16"/>
    <col min="3073" max="3073" width="3.28515625" style="16" customWidth="1"/>
    <col min="3074" max="3078" width="15.7109375" style="16" customWidth="1"/>
    <col min="3079" max="3079" width="3.28515625" style="16" customWidth="1"/>
    <col min="3080" max="3328" width="11.42578125" style="16"/>
    <col min="3329" max="3329" width="3.28515625" style="16" customWidth="1"/>
    <col min="3330" max="3334" width="15.7109375" style="16" customWidth="1"/>
    <col min="3335" max="3335" width="3.28515625" style="16" customWidth="1"/>
    <col min="3336" max="3584" width="11.42578125" style="16"/>
    <col min="3585" max="3585" width="3.28515625" style="16" customWidth="1"/>
    <col min="3586" max="3590" width="15.7109375" style="16" customWidth="1"/>
    <col min="3591" max="3591" width="3.28515625" style="16" customWidth="1"/>
    <col min="3592" max="3840" width="11.42578125" style="16"/>
    <col min="3841" max="3841" width="3.28515625" style="16" customWidth="1"/>
    <col min="3842" max="3846" width="15.7109375" style="16" customWidth="1"/>
    <col min="3847" max="3847" width="3.28515625" style="16" customWidth="1"/>
    <col min="3848" max="4096" width="11.42578125" style="16"/>
    <col min="4097" max="4097" width="3.28515625" style="16" customWidth="1"/>
    <col min="4098" max="4102" width="15.7109375" style="16" customWidth="1"/>
    <col min="4103" max="4103" width="3.28515625" style="16" customWidth="1"/>
    <col min="4104" max="4352" width="11.42578125" style="16"/>
    <col min="4353" max="4353" width="3.28515625" style="16" customWidth="1"/>
    <col min="4354" max="4358" width="15.7109375" style="16" customWidth="1"/>
    <col min="4359" max="4359" width="3.28515625" style="16" customWidth="1"/>
    <col min="4360" max="4608" width="11.42578125" style="16"/>
    <col min="4609" max="4609" width="3.28515625" style="16" customWidth="1"/>
    <col min="4610" max="4614" width="15.7109375" style="16" customWidth="1"/>
    <col min="4615" max="4615" width="3.28515625" style="16" customWidth="1"/>
    <col min="4616" max="4864" width="11.42578125" style="16"/>
    <col min="4865" max="4865" width="3.28515625" style="16" customWidth="1"/>
    <col min="4866" max="4870" width="15.7109375" style="16" customWidth="1"/>
    <col min="4871" max="4871" width="3.28515625" style="16" customWidth="1"/>
    <col min="4872" max="5120" width="11.42578125" style="16"/>
    <col min="5121" max="5121" width="3.28515625" style="16" customWidth="1"/>
    <col min="5122" max="5126" width="15.7109375" style="16" customWidth="1"/>
    <col min="5127" max="5127" width="3.28515625" style="16" customWidth="1"/>
    <col min="5128" max="5376" width="11.42578125" style="16"/>
    <col min="5377" max="5377" width="3.28515625" style="16" customWidth="1"/>
    <col min="5378" max="5382" width="15.7109375" style="16" customWidth="1"/>
    <col min="5383" max="5383" width="3.28515625" style="16" customWidth="1"/>
    <col min="5384" max="5632" width="11.42578125" style="16"/>
    <col min="5633" max="5633" width="3.28515625" style="16" customWidth="1"/>
    <col min="5634" max="5638" width="15.7109375" style="16" customWidth="1"/>
    <col min="5639" max="5639" width="3.28515625" style="16" customWidth="1"/>
    <col min="5640" max="5888" width="11.42578125" style="16"/>
    <col min="5889" max="5889" width="3.28515625" style="16" customWidth="1"/>
    <col min="5890" max="5894" width="15.7109375" style="16" customWidth="1"/>
    <col min="5895" max="5895" width="3.28515625" style="16" customWidth="1"/>
    <col min="5896" max="6144" width="11.42578125" style="16"/>
    <col min="6145" max="6145" width="3.28515625" style="16" customWidth="1"/>
    <col min="6146" max="6150" width="15.7109375" style="16" customWidth="1"/>
    <col min="6151" max="6151" width="3.28515625" style="16" customWidth="1"/>
    <col min="6152" max="6400" width="11.42578125" style="16"/>
    <col min="6401" max="6401" width="3.28515625" style="16" customWidth="1"/>
    <col min="6402" max="6406" width="15.7109375" style="16" customWidth="1"/>
    <col min="6407" max="6407" width="3.28515625" style="16" customWidth="1"/>
    <col min="6408" max="6656" width="11.42578125" style="16"/>
    <col min="6657" max="6657" width="3.28515625" style="16" customWidth="1"/>
    <col min="6658" max="6662" width="15.7109375" style="16" customWidth="1"/>
    <col min="6663" max="6663" width="3.28515625" style="16" customWidth="1"/>
    <col min="6664" max="6912" width="11.42578125" style="16"/>
    <col min="6913" max="6913" width="3.28515625" style="16" customWidth="1"/>
    <col min="6914" max="6918" width="15.7109375" style="16" customWidth="1"/>
    <col min="6919" max="6919" width="3.28515625" style="16" customWidth="1"/>
    <col min="6920" max="7168" width="11.42578125" style="16"/>
    <col min="7169" max="7169" width="3.28515625" style="16" customWidth="1"/>
    <col min="7170" max="7174" width="15.7109375" style="16" customWidth="1"/>
    <col min="7175" max="7175" width="3.28515625" style="16" customWidth="1"/>
    <col min="7176" max="7424" width="11.42578125" style="16"/>
    <col min="7425" max="7425" width="3.28515625" style="16" customWidth="1"/>
    <col min="7426" max="7430" width="15.7109375" style="16" customWidth="1"/>
    <col min="7431" max="7431" width="3.28515625" style="16" customWidth="1"/>
    <col min="7432" max="7680" width="11.42578125" style="16"/>
    <col min="7681" max="7681" width="3.28515625" style="16" customWidth="1"/>
    <col min="7682" max="7686" width="15.7109375" style="16" customWidth="1"/>
    <col min="7687" max="7687" width="3.28515625" style="16" customWidth="1"/>
    <col min="7688" max="7936" width="11.42578125" style="16"/>
    <col min="7937" max="7937" width="3.28515625" style="16" customWidth="1"/>
    <col min="7938" max="7942" width="15.7109375" style="16" customWidth="1"/>
    <col min="7943" max="7943" width="3.28515625" style="16" customWidth="1"/>
    <col min="7944" max="8192" width="11.42578125" style="16"/>
    <col min="8193" max="8193" width="3.28515625" style="16" customWidth="1"/>
    <col min="8194" max="8198" width="15.7109375" style="16" customWidth="1"/>
    <col min="8199" max="8199" width="3.28515625" style="16" customWidth="1"/>
    <col min="8200" max="8448" width="11.42578125" style="16"/>
    <col min="8449" max="8449" width="3.28515625" style="16" customWidth="1"/>
    <col min="8450" max="8454" width="15.7109375" style="16" customWidth="1"/>
    <col min="8455" max="8455" width="3.28515625" style="16" customWidth="1"/>
    <col min="8456" max="8704" width="11.42578125" style="16"/>
    <col min="8705" max="8705" width="3.28515625" style="16" customWidth="1"/>
    <col min="8706" max="8710" width="15.7109375" style="16" customWidth="1"/>
    <col min="8711" max="8711" width="3.28515625" style="16" customWidth="1"/>
    <col min="8712" max="8960" width="11.42578125" style="16"/>
    <col min="8961" max="8961" width="3.28515625" style="16" customWidth="1"/>
    <col min="8962" max="8966" width="15.7109375" style="16" customWidth="1"/>
    <col min="8967" max="8967" width="3.28515625" style="16" customWidth="1"/>
    <col min="8968" max="9216" width="11.42578125" style="16"/>
    <col min="9217" max="9217" width="3.28515625" style="16" customWidth="1"/>
    <col min="9218" max="9222" width="15.7109375" style="16" customWidth="1"/>
    <col min="9223" max="9223" width="3.28515625" style="16" customWidth="1"/>
    <col min="9224" max="9472" width="11.42578125" style="16"/>
    <col min="9473" max="9473" width="3.28515625" style="16" customWidth="1"/>
    <col min="9474" max="9478" width="15.7109375" style="16" customWidth="1"/>
    <col min="9479" max="9479" width="3.28515625" style="16" customWidth="1"/>
    <col min="9480" max="9728" width="11.42578125" style="16"/>
    <col min="9729" max="9729" width="3.28515625" style="16" customWidth="1"/>
    <col min="9730" max="9734" width="15.7109375" style="16" customWidth="1"/>
    <col min="9735" max="9735" width="3.28515625" style="16" customWidth="1"/>
    <col min="9736" max="9984" width="11.42578125" style="16"/>
    <col min="9985" max="9985" width="3.28515625" style="16" customWidth="1"/>
    <col min="9986" max="9990" width="15.7109375" style="16" customWidth="1"/>
    <col min="9991" max="9991" width="3.28515625" style="16" customWidth="1"/>
    <col min="9992" max="10240" width="11.42578125" style="16"/>
    <col min="10241" max="10241" width="3.28515625" style="16" customWidth="1"/>
    <col min="10242" max="10246" width="15.7109375" style="16" customWidth="1"/>
    <col min="10247" max="10247" width="3.28515625" style="16" customWidth="1"/>
    <col min="10248" max="10496" width="11.42578125" style="16"/>
    <col min="10497" max="10497" width="3.28515625" style="16" customWidth="1"/>
    <col min="10498" max="10502" width="15.7109375" style="16" customWidth="1"/>
    <col min="10503" max="10503" width="3.28515625" style="16" customWidth="1"/>
    <col min="10504" max="10752" width="11.42578125" style="16"/>
    <col min="10753" max="10753" width="3.28515625" style="16" customWidth="1"/>
    <col min="10754" max="10758" width="15.7109375" style="16" customWidth="1"/>
    <col min="10759" max="10759" width="3.28515625" style="16" customWidth="1"/>
    <col min="10760" max="11008" width="11.42578125" style="16"/>
    <col min="11009" max="11009" width="3.28515625" style="16" customWidth="1"/>
    <col min="11010" max="11014" width="15.7109375" style="16" customWidth="1"/>
    <col min="11015" max="11015" width="3.28515625" style="16" customWidth="1"/>
    <col min="11016" max="11264" width="11.42578125" style="16"/>
    <col min="11265" max="11265" width="3.28515625" style="16" customWidth="1"/>
    <col min="11266" max="11270" width="15.7109375" style="16" customWidth="1"/>
    <col min="11271" max="11271" width="3.28515625" style="16" customWidth="1"/>
    <col min="11272" max="11520" width="11.42578125" style="16"/>
    <col min="11521" max="11521" width="3.28515625" style="16" customWidth="1"/>
    <col min="11522" max="11526" width="15.7109375" style="16" customWidth="1"/>
    <col min="11527" max="11527" width="3.28515625" style="16" customWidth="1"/>
    <col min="11528" max="11776" width="11.42578125" style="16"/>
    <col min="11777" max="11777" width="3.28515625" style="16" customWidth="1"/>
    <col min="11778" max="11782" width="15.7109375" style="16" customWidth="1"/>
    <col min="11783" max="11783" width="3.28515625" style="16" customWidth="1"/>
    <col min="11784" max="12032" width="11.42578125" style="16"/>
    <col min="12033" max="12033" width="3.28515625" style="16" customWidth="1"/>
    <col min="12034" max="12038" width="15.7109375" style="16" customWidth="1"/>
    <col min="12039" max="12039" width="3.28515625" style="16" customWidth="1"/>
    <col min="12040" max="12288" width="11.42578125" style="16"/>
    <col min="12289" max="12289" width="3.28515625" style="16" customWidth="1"/>
    <col min="12290" max="12294" width="15.7109375" style="16" customWidth="1"/>
    <col min="12295" max="12295" width="3.28515625" style="16" customWidth="1"/>
    <col min="12296" max="12544" width="11.42578125" style="16"/>
    <col min="12545" max="12545" width="3.28515625" style="16" customWidth="1"/>
    <col min="12546" max="12550" width="15.7109375" style="16" customWidth="1"/>
    <col min="12551" max="12551" width="3.28515625" style="16" customWidth="1"/>
    <col min="12552" max="12800" width="11.42578125" style="16"/>
    <col min="12801" max="12801" width="3.28515625" style="16" customWidth="1"/>
    <col min="12802" max="12806" width="15.7109375" style="16" customWidth="1"/>
    <col min="12807" max="12807" width="3.28515625" style="16" customWidth="1"/>
    <col min="12808" max="13056" width="11.42578125" style="16"/>
    <col min="13057" max="13057" width="3.28515625" style="16" customWidth="1"/>
    <col min="13058" max="13062" width="15.7109375" style="16" customWidth="1"/>
    <col min="13063" max="13063" width="3.28515625" style="16" customWidth="1"/>
    <col min="13064" max="13312" width="11.42578125" style="16"/>
    <col min="13313" max="13313" width="3.28515625" style="16" customWidth="1"/>
    <col min="13314" max="13318" width="15.7109375" style="16" customWidth="1"/>
    <col min="13319" max="13319" width="3.28515625" style="16" customWidth="1"/>
    <col min="13320" max="13568" width="11.42578125" style="16"/>
    <col min="13569" max="13569" width="3.28515625" style="16" customWidth="1"/>
    <col min="13570" max="13574" width="15.7109375" style="16" customWidth="1"/>
    <col min="13575" max="13575" width="3.28515625" style="16" customWidth="1"/>
    <col min="13576" max="13824" width="11.42578125" style="16"/>
    <col min="13825" max="13825" width="3.28515625" style="16" customWidth="1"/>
    <col min="13826" max="13830" width="15.7109375" style="16" customWidth="1"/>
    <col min="13831" max="13831" width="3.28515625" style="16" customWidth="1"/>
    <col min="13832" max="14080" width="11.42578125" style="16"/>
    <col min="14081" max="14081" width="3.28515625" style="16" customWidth="1"/>
    <col min="14082" max="14086" width="15.7109375" style="16" customWidth="1"/>
    <col min="14087" max="14087" width="3.28515625" style="16" customWidth="1"/>
    <col min="14088" max="14336" width="11.42578125" style="16"/>
    <col min="14337" max="14337" width="3.28515625" style="16" customWidth="1"/>
    <col min="14338" max="14342" width="15.7109375" style="16" customWidth="1"/>
    <col min="14343" max="14343" width="3.28515625" style="16" customWidth="1"/>
    <col min="14344" max="14592" width="11.42578125" style="16"/>
    <col min="14593" max="14593" width="3.28515625" style="16" customWidth="1"/>
    <col min="14594" max="14598" width="15.7109375" style="16" customWidth="1"/>
    <col min="14599" max="14599" width="3.28515625" style="16" customWidth="1"/>
    <col min="14600" max="14848" width="11.42578125" style="16"/>
    <col min="14849" max="14849" width="3.28515625" style="16" customWidth="1"/>
    <col min="14850" max="14854" width="15.7109375" style="16" customWidth="1"/>
    <col min="14855" max="14855" width="3.28515625" style="16" customWidth="1"/>
    <col min="14856" max="15104" width="11.42578125" style="16"/>
    <col min="15105" max="15105" width="3.28515625" style="16" customWidth="1"/>
    <col min="15106" max="15110" width="15.7109375" style="16" customWidth="1"/>
    <col min="15111" max="15111" width="3.28515625" style="16" customWidth="1"/>
    <col min="15112" max="15360" width="11.42578125" style="16"/>
    <col min="15361" max="15361" width="3.28515625" style="16" customWidth="1"/>
    <col min="15362" max="15366" width="15.7109375" style="16" customWidth="1"/>
    <col min="15367" max="15367" width="3.28515625" style="16" customWidth="1"/>
    <col min="15368" max="15616" width="11.42578125" style="16"/>
    <col min="15617" max="15617" width="3.28515625" style="16" customWidth="1"/>
    <col min="15618" max="15622" width="15.7109375" style="16" customWidth="1"/>
    <col min="15623" max="15623" width="3.28515625" style="16" customWidth="1"/>
    <col min="15624" max="15872" width="11.42578125" style="16"/>
    <col min="15873" max="15873" width="3.28515625" style="16" customWidth="1"/>
    <col min="15874" max="15878" width="15.7109375" style="16" customWidth="1"/>
    <col min="15879" max="15879" width="3.28515625" style="16" customWidth="1"/>
    <col min="15880" max="16128" width="11.42578125" style="16"/>
    <col min="16129" max="16129" width="3.28515625" style="16" customWidth="1"/>
    <col min="16130" max="16134" width="15.7109375" style="16" customWidth="1"/>
    <col min="16135" max="16135" width="3.28515625" style="16" customWidth="1"/>
    <col min="16136" max="16384" width="11.42578125" style="16"/>
  </cols>
  <sheetData>
    <row r="4" spans="1:8" x14ac:dyDescent="0.2">
      <c r="A4" s="15"/>
      <c r="B4" s="15"/>
      <c r="C4" s="15"/>
      <c r="D4" s="15"/>
      <c r="E4" s="15"/>
      <c r="F4" s="15"/>
      <c r="G4" s="15"/>
      <c r="H4" s="15"/>
    </row>
    <row r="5" spans="1:8" x14ac:dyDescent="0.2">
      <c r="A5" s="15"/>
      <c r="B5" s="15"/>
      <c r="C5" s="15"/>
      <c r="D5" s="15"/>
      <c r="E5" s="15"/>
      <c r="F5" s="15"/>
      <c r="G5" s="15"/>
      <c r="H5" s="15"/>
    </row>
    <row r="6" spans="1:8" x14ac:dyDescent="0.2">
      <c r="A6" s="15"/>
      <c r="B6" s="15"/>
      <c r="C6" s="15"/>
      <c r="D6" s="15"/>
      <c r="E6" s="15"/>
      <c r="F6" s="15"/>
      <c r="G6" s="15"/>
      <c r="H6" s="15"/>
    </row>
    <row r="7" spans="1:8" x14ac:dyDescent="0.2">
      <c r="A7" s="15"/>
      <c r="B7" s="15"/>
      <c r="C7" s="15"/>
      <c r="D7" s="15"/>
      <c r="E7" s="15"/>
      <c r="F7" s="15"/>
      <c r="G7" s="15"/>
      <c r="H7" s="15"/>
    </row>
    <row r="8" spans="1:8" x14ac:dyDescent="0.2">
      <c r="A8" s="15"/>
      <c r="B8" s="15"/>
      <c r="C8" s="15"/>
      <c r="D8" s="15"/>
      <c r="E8" s="15"/>
      <c r="F8" s="15"/>
      <c r="G8" s="15"/>
      <c r="H8" s="15"/>
    </row>
    <row r="9" spans="1:8" x14ac:dyDescent="0.2">
      <c r="A9" s="15"/>
      <c r="B9" s="15"/>
      <c r="C9" s="15"/>
      <c r="D9" s="15"/>
      <c r="E9" s="15"/>
      <c r="F9" s="15"/>
      <c r="G9" s="15"/>
      <c r="H9" s="15"/>
    </row>
    <row r="10" spans="1:8" x14ac:dyDescent="0.2">
      <c r="A10" s="15"/>
      <c r="B10" s="15"/>
      <c r="C10" s="15"/>
      <c r="D10" s="15"/>
      <c r="E10" s="15"/>
      <c r="F10" s="15"/>
      <c r="G10" s="15"/>
      <c r="H10" s="15"/>
    </row>
    <row r="11" spans="1:8" x14ac:dyDescent="0.2">
      <c r="A11" s="15"/>
      <c r="B11" s="15"/>
      <c r="C11" s="15"/>
      <c r="D11" s="15"/>
      <c r="E11" s="15"/>
      <c r="F11" s="15"/>
      <c r="G11" s="15"/>
      <c r="H11" s="15"/>
    </row>
    <row r="12" spans="1:8" x14ac:dyDescent="0.2">
      <c r="A12" s="15"/>
      <c r="B12" s="15"/>
      <c r="C12" s="15"/>
      <c r="D12" s="15"/>
      <c r="E12" s="15"/>
      <c r="F12" s="15"/>
      <c r="G12" s="15"/>
      <c r="H12" s="15"/>
    </row>
    <row r="13" spans="1:8" x14ac:dyDescent="0.2">
      <c r="A13" s="15"/>
      <c r="B13" s="15"/>
      <c r="C13" s="15"/>
      <c r="D13" s="15"/>
      <c r="E13" s="15"/>
      <c r="F13" s="15"/>
      <c r="G13" s="15"/>
      <c r="H13" s="15"/>
    </row>
    <row r="14" spans="1:8" ht="13.5" thickBot="1" x14ac:dyDescent="0.25">
      <c r="A14" s="15"/>
      <c r="B14" s="15"/>
      <c r="C14" s="15"/>
      <c r="D14" s="15"/>
      <c r="E14" s="15"/>
      <c r="F14" s="15"/>
      <c r="G14" s="15"/>
      <c r="H14" s="15"/>
    </row>
    <row r="15" spans="1:8" ht="75" customHeight="1" thickBot="1" x14ac:dyDescent="0.25">
      <c r="A15" s="15"/>
      <c r="B15" s="62" t="s">
        <v>146</v>
      </c>
      <c r="C15" s="63"/>
      <c r="D15" s="63"/>
      <c r="E15" s="63"/>
      <c r="F15" s="64"/>
      <c r="G15" s="15"/>
      <c r="H15" s="15"/>
    </row>
    <row r="16" spans="1:8" ht="18.75" x14ac:dyDescent="0.3">
      <c r="A16" s="17"/>
      <c r="B16" s="65" t="s">
        <v>105</v>
      </c>
      <c r="C16" s="65"/>
      <c r="D16" s="65"/>
      <c r="E16" s="65"/>
      <c r="F16" s="65"/>
      <c r="G16" s="15"/>
      <c r="H16" s="15"/>
    </row>
    <row r="17" spans="1:8" ht="18.75" x14ac:dyDescent="0.3">
      <c r="A17" s="17"/>
      <c r="B17" s="65" t="s">
        <v>106</v>
      </c>
      <c r="C17" s="65"/>
      <c r="D17" s="65"/>
      <c r="E17" s="65"/>
      <c r="F17" s="65"/>
      <c r="G17" s="15"/>
      <c r="H17" s="15"/>
    </row>
    <row r="18" spans="1:8" x14ac:dyDescent="0.2">
      <c r="A18" s="15"/>
      <c r="B18" s="15"/>
      <c r="C18" s="15"/>
      <c r="D18" s="15"/>
      <c r="E18" s="15"/>
      <c r="F18" s="15"/>
      <c r="G18" s="15"/>
      <c r="H18" s="15"/>
    </row>
    <row r="19" spans="1:8" ht="18.75" x14ac:dyDescent="0.3">
      <c r="A19" s="17"/>
      <c r="B19" s="18"/>
      <c r="C19" s="18"/>
      <c r="D19" s="18"/>
      <c r="E19" s="18"/>
      <c r="F19" s="18"/>
      <c r="G19" s="15"/>
      <c r="H19" s="15"/>
    </row>
    <row r="20" spans="1:8" ht="18" customHeight="1" x14ac:dyDescent="0.35">
      <c r="A20" s="15"/>
      <c r="B20" s="66" t="s">
        <v>140</v>
      </c>
      <c r="C20" s="66"/>
      <c r="D20" s="66"/>
      <c r="E20" s="66"/>
      <c r="F20" s="66"/>
      <c r="G20" s="15"/>
      <c r="H20" s="15"/>
    </row>
    <row r="21" spans="1:8" x14ac:dyDescent="0.2">
      <c r="A21" s="15"/>
      <c r="B21" s="19"/>
      <c r="C21" s="19"/>
      <c r="D21" s="19"/>
      <c r="E21" s="19"/>
      <c r="F21" s="19"/>
      <c r="G21" s="15"/>
      <c r="H21" s="20"/>
    </row>
    <row r="22" spans="1:8" x14ac:dyDescent="0.2">
      <c r="A22" s="15"/>
      <c r="B22" s="15"/>
      <c r="C22" s="15"/>
      <c r="D22" s="15"/>
      <c r="E22" s="15"/>
      <c r="F22" s="15"/>
      <c r="G22" s="15"/>
      <c r="H22" s="21"/>
    </row>
    <row r="23" spans="1:8" x14ac:dyDescent="0.2">
      <c r="A23" s="15"/>
      <c r="B23" s="15"/>
      <c r="C23" s="15"/>
      <c r="D23" s="15"/>
      <c r="E23" s="15"/>
      <c r="F23" s="15"/>
      <c r="G23" s="15"/>
      <c r="H23" s="15"/>
    </row>
    <row r="24" spans="1:8" ht="13.5" thickBot="1" x14ac:dyDescent="0.25">
      <c r="A24" s="15"/>
      <c r="B24" s="15"/>
      <c r="C24" s="15"/>
      <c r="D24" s="15"/>
      <c r="E24" s="15"/>
      <c r="F24" s="15"/>
      <c r="G24" s="15"/>
      <c r="H24" s="15"/>
    </row>
    <row r="25" spans="1:8" ht="60" customHeight="1" thickBot="1" x14ac:dyDescent="0.25">
      <c r="A25" s="15"/>
      <c r="B25" s="67" t="s">
        <v>144</v>
      </c>
      <c r="C25" s="68"/>
      <c r="D25" s="68"/>
      <c r="E25" s="68"/>
      <c r="F25" s="69"/>
      <c r="G25" s="15"/>
      <c r="H25" s="15"/>
    </row>
    <row r="29" spans="1:8" ht="46.7" customHeight="1" x14ac:dyDescent="0.2">
      <c r="B29" s="70" t="s">
        <v>145</v>
      </c>
      <c r="C29" s="71"/>
      <c r="D29" s="71"/>
      <c r="E29" s="71"/>
      <c r="F29" s="71"/>
    </row>
    <row r="32" spans="1:8" s="15" customFormat="1" ht="21" x14ac:dyDescent="0.35">
      <c r="B32" s="59" t="s">
        <v>107</v>
      </c>
      <c r="C32" s="60"/>
      <c r="D32" s="60"/>
      <c r="E32" s="60"/>
      <c r="F32" s="61"/>
    </row>
  </sheetData>
  <mergeCells count="7">
    <mergeCell ref="B32:F32"/>
    <mergeCell ref="B15:F15"/>
    <mergeCell ref="B16:F16"/>
    <mergeCell ref="B17:F17"/>
    <mergeCell ref="B20:F20"/>
    <mergeCell ref="B25:F25"/>
    <mergeCell ref="B29:F29"/>
  </mergeCells>
  <pageMargins left="0.72" right="0.28999999999999998" top="0.63" bottom="0.76" header="0.4921259845" footer="0.4921259845"/>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47"/>
  <sheetViews>
    <sheetView showGridLines="0" topLeftCell="A22" workbookViewId="0">
      <selection activeCell="A6" sqref="A6"/>
    </sheetView>
  </sheetViews>
  <sheetFormatPr baseColWidth="10" defaultRowHeight="12.75" x14ac:dyDescent="0.2"/>
  <cols>
    <col min="1" max="1" width="2.7109375" style="15" customWidth="1"/>
    <col min="2" max="2" width="8.7109375" style="15" customWidth="1"/>
    <col min="3" max="3" width="11.42578125" style="15"/>
    <col min="4" max="4" width="51" style="15" customWidth="1"/>
    <col min="5" max="5" width="17.5703125" style="15" customWidth="1"/>
    <col min="6" max="256" width="11.42578125" style="15"/>
    <col min="257" max="257" width="4.7109375" style="15" customWidth="1"/>
    <col min="258" max="258" width="7.42578125" style="15" customWidth="1"/>
    <col min="259" max="259" width="11.42578125" style="15"/>
    <col min="260" max="260" width="51" style="15" customWidth="1"/>
    <col min="261" max="261" width="17.5703125" style="15" customWidth="1"/>
    <col min="262" max="512" width="11.42578125" style="15"/>
    <col min="513" max="513" width="4.7109375" style="15" customWidth="1"/>
    <col min="514" max="514" width="7.42578125" style="15" customWidth="1"/>
    <col min="515" max="515" width="11.42578125" style="15"/>
    <col min="516" max="516" width="51" style="15" customWidth="1"/>
    <col min="517" max="517" width="17.5703125" style="15" customWidth="1"/>
    <col min="518" max="768" width="11.42578125" style="15"/>
    <col min="769" max="769" width="4.7109375" style="15" customWidth="1"/>
    <col min="770" max="770" width="7.42578125" style="15" customWidth="1"/>
    <col min="771" max="771" width="11.42578125" style="15"/>
    <col min="772" max="772" width="51" style="15" customWidth="1"/>
    <col min="773" max="773" width="17.5703125" style="15" customWidth="1"/>
    <col min="774" max="1024" width="11.42578125" style="15"/>
    <col min="1025" max="1025" width="4.7109375" style="15" customWidth="1"/>
    <col min="1026" max="1026" width="7.42578125" style="15" customWidth="1"/>
    <col min="1027" max="1027" width="11.42578125" style="15"/>
    <col min="1028" max="1028" width="51" style="15" customWidth="1"/>
    <col min="1029" max="1029" width="17.5703125" style="15" customWidth="1"/>
    <col min="1030" max="1280" width="11.42578125" style="15"/>
    <col min="1281" max="1281" width="4.7109375" style="15" customWidth="1"/>
    <col min="1282" max="1282" width="7.42578125" style="15" customWidth="1"/>
    <col min="1283" max="1283" width="11.42578125" style="15"/>
    <col min="1284" max="1284" width="51" style="15" customWidth="1"/>
    <col min="1285" max="1285" width="17.5703125" style="15" customWidth="1"/>
    <col min="1286" max="1536" width="11.42578125" style="15"/>
    <col min="1537" max="1537" width="4.7109375" style="15" customWidth="1"/>
    <col min="1538" max="1538" width="7.42578125" style="15" customWidth="1"/>
    <col min="1539" max="1539" width="11.42578125" style="15"/>
    <col min="1540" max="1540" width="51" style="15" customWidth="1"/>
    <col min="1541" max="1541" width="17.5703125" style="15" customWidth="1"/>
    <col min="1542" max="1792" width="11.42578125" style="15"/>
    <col min="1793" max="1793" width="4.7109375" style="15" customWidth="1"/>
    <col min="1794" max="1794" width="7.42578125" style="15" customWidth="1"/>
    <col min="1795" max="1795" width="11.42578125" style="15"/>
    <col min="1796" max="1796" width="51" style="15" customWidth="1"/>
    <col min="1797" max="1797" width="17.5703125" style="15" customWidth="1"/>
    <col min="1798" max="2048" width="11.42578125" style="15"/>
    <col min="2049" max="2049" width="4.7109375" style="15" customWidth="1"/>
    <col min="2050" max="2050" width="7.42578125" style="15" customWidth="1"/>
    <col min="2051" max="2051" width="11.42578125" style="15"/>
    <col min="2052" max="2052" width="51" style="15" customWidth="1"/>
    <col min="2053" max="2053" width="17.5703125" style="15" customWidth="1"/>
    <col min="2054" max="2304" width="11.42578125" style="15"/>
    <col min="2305" max="2305" width="4.7109375" style="15" customWidth="1"/>
    <col min="2306" max="2306" width="7.42578125" style="15" customWidth="1"/>
    <col min="2307" max="2307" width="11.42578125" style="15"/>
    <col min="2308" max="2308" width="51" style="15" customWidth="1"/>
    <col min="2309" max="2309" width="17.5703125" style="15" customWidth="1"/>
    <col min="2310" max="2560" width="11.42578125" style="15"/>
    <col min="2561" max="2561" width="4.7109375" style="15" customWidth="1"/>
    <col min="2562" max="2562" width="7.42578125" style="15" customWidth="1"/>
    <col min="2563" max="2563" width="11.42578125" style="15"/>
    <col min="2564" max="2564" width="51" style="15" customWidth="1"/>
    <col min="2565" max="2565" width="17.5703125" style="15" customWidth="1"/>
    <col min="2566" max="2816" width="11.42578125" style="15"/>
    <col min="2817" max="2817" width="4.7109375" style="15" customWidth="1"/>
    <col min="2818" max="2818" width="7.42578125" style="15" customWidth="1"/>
    <col min="2819" max="2819" width="11.42578125" style="15"/>
    <col min="2820" max="2820" width="51" style="15" customWidth="1"/>
    <col min="2821" max="2821" width="17.5703125" style="15" customWidth="1"/>
    <col min="2822" max="3072" width="11.42578125" style="15"/>
    <col min="3073" max="3073" width="4.7109375" style="15" customWidth="1"/>
    <col min="3074" max="3074" width="7.42578125" style="15" customWidth="1"/>
    <col min="3075" max="3075" width="11.42578125" style="15"/>
    <col min="3076" max="3076" width="51" style="15" customWidth="1"/>
    <col min="3077" max="3077" width="17.5703125" style="15" customWidth="1"/>
    <col min="3078" max="3328" width="11.42578125" style="15"/>
    <col min="3329" max="3329" width="4.7109375" style="15" customWidth="1"/>
    <col min="3330" max="3330" width="7.42578125" style="15" customWidth="1"/>
    <col min="3331" max="3331" width="11.42578125" style="15"/>
    <col min="3332" max="3332" width="51" style="15" customWidth="1"/>
    <col min="3333" max="3333" width="17.5703125" style="15" customWidth="1"/>
    <col min="3334" max="3584" width="11.42578125" style="15"/>
    <col min="3585" max="3585" width="4.7109375" style="15" customWidth="1"/>
    <col min="3586" max="3586" width="7.42578125" style="15" customWidth="1"/>
    <col min="3587" max="3587" width="11.42578125" style="15"/>
    <col min="3588" max="3588" width="51" style="15" customWidth="1"/>
    <col min="3589" max="3589" width="17.5703125" style="15" customWidth="1"/>
    <col min="3590" max="3840" width="11.42578125" style="15"/>
    <col min="3841" max="3841" width="4.7109375" style="15" customWidth="1"/>
    <col min="3842" max="3842" width="7.42578125" style="15" customWidth="1"/>
    <col min="3843" max="3843" width="11.42578125" style="15"/>
    <col min="3844" max="3844" width="51" style="15" customWidth="1"/>
    <col min="3845" max="3845" width="17.5703125" style="15" customWidth="1"/>
    <col min="3846" max="4096" width="11.42578125" style="15"/>
    <col min="4097" max="4097" width="4.7109375" style="15" customWidth="1"/>
    <col min="4098" max="4098" width="7.42578125" style="15" customWidth="1"/>
    <col min="4099" max="4099" width="11.42578125" style="15"/>
    <col min="4100" max="4100" width="51" style="15" customWidth="1"/>
    <col min="4101" max="4101" width="17.5703125" style="15" customWidth="1"/>
    <col min="4102" max="4352" width="11.42578125" style="15"/>
    <col min="4353" max="4353" width="4.7109375" style="15" customWidth="1"/>
    <col min="4354" max="4354" width="7.42578125" style="15" customWidth="1"/>
    <col min="4355" max="4355" width="11.42578125" style="15"/>
    <col min="4356" max="4356" width="51" style="15" customWidth="1"/>
    <col min="4357" max="4357" width="17.5703125" style="15" customWidth="1"/>
    <col min="4358" max="4608" width="11.42578125" style="15"/>
    <col min="4609" max="4609" width="4.7109375" style="15" customWidth="1"/>
    <col min="4610" max="4610" width="7.42578125" style="15" customWidth="1"/>
    <col min="4611" max="4611" width="11.42578125" style="15"/>
    <col min="4612" max="4612" width="51" style="15" customWidth="1"/>
    <col min="4613" max="4613" width="17.5703125" style="15" customWidth="1"/>
    <col min="4614" max="4864" width="11.42578125" style="15"/>
    <col min="4865" max="4865" width="4.7109375" style="15" customWidth="1"/>
    <col min="4866" max="4866" width="7.42578125" style="15" customWidth="1"/>
    <col min="4867" max="4867" width="11.42578125" style="15"/>
    <col min="4868" max="4868" width="51" style="15" customWidth="1"/>
    <col min="4869" max="4869" width="17.5703125" style="15" customWidth="1"/>
    <col min="4870" max="5120" width="11.42578125" style="15"/>
    <col min="5121" max="5121" width="4.7109375" style="15" customWidth="1"/>
    <col min="5122" max="5122" width="7.42578125" style="15" customWidth="1"/>
    <col min="5123" max="5123" width="11.42578125" style="15"/>
    <col min="5124" max="5124" width="51" style="15" customWidth="1"/>
    <col min="5125" max="5125" width="17.5703125" style="15" customWidth="1"/>
    <col min="5126" max="5376" width="11.42578125" style="15"/>
    <col min="5377" max="5377" width="4.7109375" style="15" customWidth="1"/>
    <col min="5378" max="5378" width="7.42578125" style="15" customWidth="1"/>
    <col min="5379" max="5379" width="11.42578125" style="15"/>
    <col min="5380" max="5380" width="51" style="15" customWidth="1"/>
    <col min="5381" max="5381" width="17.5703125" style="15" customWidth="1"/>
    <col min="5382" max="5632" width="11.42578125" style="15"/>
    <col min="5633" max="5633" width="4.7109375" style="15" customWidth="1"/>
    <col min="5634" max="5634" width="7.42578125" style="15" customWidth="1"/>
    <col min="5635" max="5635" width="11.42578125" style="15"/>
    <col min="5636" max="5636" width="51" style="15" customWidth="1"/>
    <col min="5637" max="5637" width="17.5703125" style="15" customWidth="1"/>
    <col min="5638" max="5888" width="11.42578125" style="15"/>
    <col min="5889" max="5889" width="4.7109375" style="15" customWidth="1"/>
    <col min="5890" max="5890" width="7.42578125" style="15" customWidth="1"/>
    <col min="5891" max="5891" width="11.42578125" style="15"/>
    <col min="5892" max="5892" width="51" style="15" customWidth="1"/>
    <col min="5893" max="5893" width="17.5703125" style="15" customWidth="1"/>
    <col min="5894" max="6144" width="11.42578125" style="15"/>
    <col min="6145" max="6145" width="4.7109375" style="15" customWidth="1"/>
    <col min="6146" max="6146" width="7.42578125" style="15" customWidth="1"/>
    <col min="6147" max="6147" width="11.42578125" style="15"/>
    <col min="6148" max="6148" width="51" style="15" customWidth="1"/>
    <col min="6149" max="6149" width="17.5703125" style="15" customWidth="1"/>
    <col min="6150" max="6400" width="11.42578125" style="15"/>
    <col min="6401" max="6401" width="4.7109375" style="15" customWidth="1"/>
    <col min="6402" max="6402" width="7.42578125" style="15" customWidth="1"/>
    <col min="6403" max="6403" width="11.42578125" style="15"/>
    <col min="6404" max="6404" width="51" style="15" customWidth="1"/>
    <col min="6405" max="6405" width="17.5703125" style="15" customWidth="1"/>
    <col min="6406" max="6656" width="11.42578125" style="15"/>
    <col min="6657" max="6657" width="4.7109375" style="15" customWidth="1"/>
    <col min="6658" max="6658" width="7.42578125" style="15" customWidth="1"/>
    <col min="6659" max="6659" width="11.42578125" style="15"/>
    <col min="6660" max="6660" width="51" style="15" customWidth="1"/>
    <col min="6661" max="6661" width="17.5703125" style="15" customWidth="1"/>
    <col min="6662" max="6912" width="11.42578125" style="15"/>
    <col min="6913" max="6913" width="4.7109375" style="15" customWidth="1"/>
    <col min="6914" max="6914" width="7.42578125" style="15" customWidth="1"/>
    <col min="6915" max="6915" width="11.42578125" style="15"/>
    <col min="6916" max="6916" width="51" style="15" customWidth="1"/>
    <col min="6917" max="6917" width="17.5703125" style="15" customWidth="1"/>
    <col min="6918" max="7168" width="11.42578125" style="15"/>
    <col min="7169" max="7169" width="4.7109375" style="15" customWidth="1"/>
    <col min="7170" max="7170" width="7.42578125" style="15" customWidth="1"/>
    <col min="7171" max="7171" width="11.42578125" style="15"/>
    <col min="7172" max="7172" width="51" style="15" customWidth="1"/>
    <col min="7173" max="7173" width="17.5703125" style="15" customWidth="1"/>
    <col min="7174" max="7424" width="11.42578125" style="15"/>
    <col min="7425" max="7425" width="4.7109375" style="15" customWidth="1"/>
    <col min="7426" max="7426" width="7.42578125" style="15" customWidth="1"/>
    <col min="7427" max="7427" width="11.42578125" style="15"/>
    <col min="7428" max="7428" width="51" style="15" customWidth="1"/>
    <col min="7429" max="7429" width="17.5703125" style="15" customWidth="1"/>
    <col min="7430" max="7680" width="11.42578125" style="15"/>
    <col min="7681" max="7681" width="4.7109375" style="15" customWidth="1"/>
    <col min="7682" max="7682" width="7.42578125" style="15" customWidth="1"/>
    <col min="7683" max="7683" width="11.42578125" style="15"/>
    <col min="7684" max="7684" width="51" style="15" customWidth="1"/>
    <col min="7685" max="7685" width="17.5703125" style="15" customWidth="1"/>
    <col min="7686" max="7936" width="11.42578125" style="15"/>
    <col min="7937" max="7937" width="4.7109375" style="15" customWidth="1"/>
    <col min="7938" max="7938" width="7.42578125" style="15" customWidth="1"/>
    <col min="7939" max="7939" width="11.42578125" style="15"/>
    <col min="7940" max="7940" width="51" style="15" customWidth="1"/>
    <col min="7941" max="7941" width="17.5703125" style="15" customWidth="1"/>
    <col min="7942" max="8192" width="11.42578125" style="15"/>
    <col min="8193" max="8193" width="4.7109375" style="15" customWidth="1"/>
    <col min="8194" max="8194" width="7.42578125" style="15" customWidth="1"/>
    <col min="8195" max="8195" width="11.42578125" style="15"/>
    <col min="8196" max="8196" width="51" style="15" customWidth="1"/>
    <col min="8197" max="8197" width="17.5703125" style="15" customWidth="1"/>
    <col min="8198" max="8448" width="11.42578125" style="15"/>
    <col min="8449" max="8449" width="4.7109375" style="15" customWidth="1"/>
    <col min="8450" max="8450" width="7.42578125" style="15" customWidth="1"/>
    <col min="8451" max="8451" width="11.42578125" style="15"/>
    <col min="8452" max="8452" width="51" style="15" customWidth="1"/>
    <col min="8453" max="8453" width="17.5703125" style="15" customWidth="1"/>
    <col min="8454" max="8704" width="11.42578125" style="15"/>
    <col min="8705" max="8705" width="4.7109375" style="15" customWidth="1"/>
    <col min="8706" max="8706" width="7.42578125" style="15" customWidth="1"/>
    <col min="8707" max="8707" width="11.42578125" style="15"/>
    <col min="8708" max="8708" width="51" style="15" customWidth="1"/>
    <col min="8709" max="8709" width="17.5703125" style="15" customWidth="1"/>
    <col min="8710" max="8960" width="11.42578125" style="15"/>
    <col min="8961" max="8961" width="4.7109375" style="15" customWidth="1"/>
    <col min="8962" max="8962" width="7.42578125" style="15" customWidth="1"/>
    <col min="8963" max="8963" width="11.42578125" style="15"/>
    <col min="8964" max="8964" width="51" style="15" customWidth="1"/>
    <col min="8965" max="8965" width="17.5703125" style="15" customWidth="1"/>
    <col min="8966" max="9216" width="11.42578125" style="15"/>
    <col min="9217" max="9217" width="4.7109375" style="15" customWidth="1"/>
    <col min="9218" max="9218" width="7.42578125" style="15" customWidth="1"/>
    <col min="9219" max="9219" width="11.42578125" style="15"/>
    <col min="9220" max="9220" width="51" style="15" customWidth="1"/>
    <col min="9221" max="9221" width="17.5703125" style="15" customWidth="1"/>
    <col min="9222" max="9472" width="11.42578125" style="15"/>
    <col min="9473" max="9473" width="4.7109375" style="15" customWidth="1"/>
    <col min="9474" max="9474" width="7.42578125" style="15" customWidth="1"/>
    <col min="9475" max="9475" width="11.42578125" style="15"/>
    <col min="9476" max="9476" width="51" style="15" customWidth="1"/>
    <col min="9477" max="9477" width="17.5703125" style="15" customWidth="1"/>
    <col min="9478" max="9728" width="11.42578125" style="15"/>
    <col min="9729" max="9729" width="4.7109375" style="15" customWidth="1"/>
    <col min="9730" max="9730" width="7.42578125" style="15" customWidth="1"/>
    <col min="9731" max="9731" width="11.42578125" style="15"/>
    <col min="9732" max="9732" width="51" style="15" customWidth="1"/>
    <col min="9733" max="9733" width="17.5703125" style="15" customWidth="1"/>
    <col min="9734" max="9984" width="11.42578125" style="15"/>
    <col min="9985" max="9985" width="4.7109375" style="15" customWidth="1"/>
    <col min="9986" max="9986" width="7.42578125" style="15" customWidth="1"/>
    <col min="9987" max="9987" width="11.42578125" style="15"/>
    <col min="9988" max="9988" width="51" style="15" customWidth="1"/>
    <col min="9989" max="9989" width="17.5703125" style="15" customWidth="1"/>
    <col min="9990" max="10240" width="11.42578125" style="15"/>
    <col min="10241" max="10241" width="4.7109375" style="15" customWidth="1"/>
    <col min="10242" max="10242" width="7.42578125" style="15" customWidth="1"/>
    <col min="10243" max="10243" width="11.42578125" style="15"/>
    <col min="10244" max="10244" width="51" style="15" customWidth="1"/>
    <col min="10245" max="10245" width="17.5703125" style="15" customWidth="1"/>
    <col min="10246" max="10496" width="11.42578125" style="15"/>
    <col min="10497" max="10497" width="4.7109375" style="15" customWidth="1"/>
    <col min="10498" max="10498" width="7.42578125" style="15" customWidth="1"/>
    <col min="10499" max="10499" width="11.42578125" style="15"/>
    <col min="10500" max="10500" width="51" style="15" customWidth="1"/>
    <col min="10501" max="10501" width="17.5703125" style="15" customWidth="1"/>
    <col min="10502" max="10752" width="11.42578125" style="15"/>
    <col min="10753" max="10753" width="4.7109375" style="15" customWidth="1"/>
    <col min="10754" max="10754" width="7.42578125" style="15" customWidth="1"/>
    <col min="10755" max="10755" width="11.42578125" style="15"/>
    <col min="10756" max="10756" width="51" style="15" customWidth="1"/>
    <col min="10757" max="10757" width="17.5703125" style="15" customWidth="1"/>
    <col min="10758" max="11008" width="11.42578125" style="15"/>
    <col min="11009" max="11009" width="4.7109375" style="15" customWidth="1"/>
    <col min="11010" max="11010" width="7.42578125" style="15" customWidth="1"/>
    <col min="11011" max="11011" width="11.42578125" style="15"/>
    <col min="11012" max="11012" width="51" style="15" customWidth="1"/>
    <col min="11013" max="11013" width="17.5703125" style="15" customWidth="1"/>
    <col min="11014" max="11264" width="11.42578125" style="15"/>
    <col min="11265" max="11265" width="4.7109375" style="15" customWidth="1"/>
    <col min="11266" max="11266" width="7.42578125" style="15" customWidth="1"/>
    <col min="11267" max="11267" width="11.42578125" style="15"/>
    <col min="11268" max="11268" width="51" style="15" customWidth="1"/>
    <col min="11269" max="11269" width="17.5703125" style="15" customWidth="1"/>
    <col min="11270" max="11520" width="11.42578125" style="15"/>
    <col min="11521" max="11521" width="4.7109375" style="15" customWidth="1"/>
    <col min="11522" max="11522" width="7.42578125" style="15" customWidth="1"/>
    <col min="11523" max="11523" width="11.42578125" style="15"/>
    <col min="11524" max="11524" width="51" style="15" customWidth="1"/>
    <col min="11525" max="11525" width="17.5703125" style="15" customWidth="1"/>
    <col min="11526" max="11776" width="11.42578125" style="15"/>
    <col min="11777" max="11777" width="4.7109375" style="15" customWidth="1"/>
    <col min="11778" max="11778" width="7.42578125" style="15" customWidth="1"/>
    <col min="11779" max="11779" width="11.42578125" style="15"/>
    <col min="11780" max="11780" width="51" style="15" customWidth="1"/>
    <col min="11781" max="11781" width="17.5703125" style="15" customWidth="1"/>
    <col min="11782" max="12032" width="11.42578125" style="15"/>
    <col min="12033" max="12033" width="4.7109375" style="15" customWidth="1"/>
    <col min="12034" max="12034" width="7.42578125" style="15" customWidth="1"/>
    <col min="12035" max="12035" width="11.42578125" style="15"/>
    <col min="12036" max="12036" width="51" style="15" customWidth="1"/>
    <col min="12037" max="12037" width="17.5703125" style="15" customWidth="1"/>
    <col min="12038" max="12288" width="11.42578125" style="15"/>
    <col min="12289" max="12289" width="4.7109375" style="15" customWidth="1"/>
    <col min="12290" max="12290" width="7.42578125" style="15" customWidth="1"/>
    <col min="12291" max="12291" width="11.42578125" style="15"/>
    <col min="12292" max="12292" width="51" style="15" customWidth="1"/>
    <col min="12293" max="12293" width="17.5703125" style="15" customWidth="1"/>
    <col min="12294" max="12544" width="11.42578125" style="15"/>
    <col min="12545" max="12545" width="4.7109375" style="15" customWidth="1"/>
    <col min="12546" max="12546" width="7.42578125" style="15" customWidth="1"/>
    <col min="12547" max="12547" width="11.42578125" style="15"/>
    <col min="12548" max="12548" width="51" style="15" customWidth="1"/>
    <col min="12549" max="12549" width="17.5703125" style="15" customWidth="1"/>
    <col min="12550" max="12800" width="11.42578125" style="15"/>
    <col min="12801" max="12801" width="4.7109375" style="15" customWidth="1"/>
    <col min="12802" max="12802" width="7.42578125" style="15" customWidth="1"/>
    <col min="12803" max="12803" width="11.42578125" style="15"/>
    <col min="12804" max="12804" width="51" style="15" customWidth="1"/>
    <col min="12805" max="12805" width="17.5703125" style="15" customWidth="1"/>
    <col min="12806" max="13056" width="11.42578125" style="15"/>
    <col min="13057" max="13057" width="4.7109375" style="15" customWidth="1"/>
    <col min="13058" max="13058" width="7.42578125" style="15" customWidth="1"/>
    <col min="13059" max="13059" width="11.42578125" style="15"/>
    <col min="13060" max="13060" width="51" style="15" customWidth="1"/>
    <col min="13061" max="13061" width="17.5703125" style="15" customWidth="1"/>
    <col min="13062" max="13312" width="11.42578125" style="15"/>
    <col min="13313" max="13313" width="4.7109375" style="15" customWidth="1"/>
    <col min="13314" max="13314" width="7.42578125" style="15" customWidth="1"/>
    <col min="13315" max="13315" width="11.42578125" style="15"/>
    <col min="13316" max="13316" width="51" style="15" customWidth="1"/>
    <col min="13317" max="13317" width="17.5703125" style="15" customWidth="1"/>
    <col min="13318" max="13568" width="11.42578125" style="15"/>
    <col min="13569" max="13569" width="4.7109375" style="15" customWidth="1"/>
    <col min="13570" max="13570" width="7.42578125" style="15" customWidth="1"/>
    <col min="13571" max="13571" width="11.42578125" style="15"/>
    <col min="13572" max="13572" width="51" style="15" customWidth="1"/>
    <col min="13573" max="13573" width="17.5703125" style="15" customWidth="1"/>
    <col min="13574" max="13824" width="11.42578125" style="15"/>
    <col min="13825" max="13825" width="4.7109375" style="15" customWidth="1"/>
    <col min="13826" max="13826" width="7.42578125" style="15" customWidth="1"/>
    <col min="13827" max="13827" width="11.42578125" style="15"/>
    <col min="13828" max="13828" width="51" style="15" customWidth="1"/>
    <col min="13829" max="13829" width="17.5703125" style="15" customWidth="1"/>
    <col min="13830" max="14080" width="11.42578125" style="15"/>
    <col min="14081" max="14081" width="4.7109375" style="15" customWidth="1"/>
    <col min="14082" max="14082" width="7.42578125" style="15" customWidth="1"/>
    <col min="14083" max="14083" width="11.42578125" style="15"/>
    <col min="14084" max="14084" width="51" style="15" customWidth="1"/>
    <col min="14085" max="14085" width="17.5703125" style="15" customWidth="1"/>
    <col min="14086" max="14336" width="11.42578125" style="15"/>
    <col min="14337" max="14337" width="4.7109375" style="15" customWidth="1"/>
    <col min="14338" max="14338" width="7.42578125" style="15" customWidth="1"/>
    <col min="14339" max="14339" width="11.42578125" style="15"/>
    <col min="14340" max="14340" width="51" style="15" customWidth="1"/>
    <col min="14341" max="14341" width="17.5703125" style="15" customWidth="1"/>
    <col min="14342" max="14592" width="11.42578125" style="15"/>
    <col min="14593" max="14593" width="4.7109375" style="15" customWidth="1"/>
    <col min="14594" max="14594" width="7.42578125" style="15" customWidth="1"/>
    <col min="14595" max="14595" width="11.42578125" style="15"/>
    <col min="14596" max="14596" width="51" style="15" customWidth="1"/>
    <col min="14597" max="14597" width="17.5703125" style="15" customWidth="1"/>
    <col min="14598" max="14848" width="11.42578125" style="15"/>
    <col min="14849" max="14849" width="4.7109375" style="15" customWidth="1"/>
    <col min="14850" max="14850" width="7.42578125" style="15" customWidth="1"/>
    <col min="14851" max="14851" width="11.42578125" style="15"/>
    <col min="14852" max="14852" width="51" style="15" customWidth="1"/>
    <col min="14853" max="14853" width="17.5703125" style="15" customWidth="1"/>
    <col min="14854" max="15104" width="11.42578125" style="15"/>
    <col min="15105" max="15105" width="4.7109375" style="15" customWidth="1"/>
    <col min="15106" max="15106" width="7.42578125" style="15" customWidth="1"/>
    <col min="15107" max="15107" width="11.42578125" style="15"/>
    <col min="15108" max="15108" width="51" style="15" customWidth="1"/>
    <col min="15109" max="15109" width="17.5703125" style="15" customWidth="1"/>
    <col min="15110" max="15360" width="11.42578125" style="15"/>
    <col min="15361" max="15361" width="4.7109375" style="15" customWidth="1"/>
    <col min="15362" max="15362" width="7.42578125" style="15" customWidth="1"/>
    <col min="15363" max="15363" width="11.42578125" style="15"/>
    <col min="15364" max="15364" width="51" style="15" customWidth="1"/>
    <col min="15365" max="15365" width="17.5703125" style="15" customWidth="1"/>
    <col min="15366" max="15616" width="11.42578125" style="15"/>
    <col min="15617" max="15617" width="4.7109375" style="15" customWidth="1"/>
    <col min="15618" max="15618" width="7.42578125" style="15" customWidth="1"/>
    <col min="15619" max="15619" width="11.42578125" style="15"/>
    <col min="15620" max="15620" width="51" style="15" customWidth="1"/>
    <col min="15621" max="15621" width="17.5703125" style="15" customWidth="1"/>
    <col min="15622" max="15872" width="11.42578125" style="15"/>
    <col min="15873" max="15873" width="4.7109375" style="15" customWidth="1"/>
    <col min="15874" max="15874" width="7.42578125" style="15" customWidth="1"/>
    <col min="15875" max="15875" width="11.42578125" style="15"/>
    <col min="15876" max="15876" width="51" style="15" customWidth="1"/>
    <col min="15877" max="15877" width="17.5703125" style="15" customWidth="1"/>
    <col min="15878" max="16128" width="11.42578125" style="15"/>
    <col min="16129" max="16129" width="4.7109375" style="15" customWidth="1"/>
    <col min="16130" max="16130" width="7.42578125" style="15" customWidth="1"/>
    <col min="16131" max="16131" width="11.42578125" style="15"/>
    <col min="16132" max="16132" width="51" style="15" customWidth="1"/>
    <col min="16133" max="16133" width="17.5703125" style="15" customWidth="1"/>
    <col min="16134" max="16384" width="11.42578125" style="15"/>
  </cols>
  <sheetData>
    <row r="1" spans="1:9" s="22" customFormat="1" ht="60" customHeight="1" x14ac:dyDescent="0.2">
      <c r="A1" s="79" t="s">
        <v>138</v>
      </c>
      <c r="B1" s="80"/>
      <c r="C1" s="80"/>
      <c r="D1" s="80"/>
      <c r="E1" s="80"/>
    </row>
    <row r="2" spans="1:9" s="22" customFormat="1" ht="30" customHeight="1" x14ac:dyDescent="0.2">
      <c r="A2" s="23"/>
      <c r="B2" s="24"/>
      <c r="C2" s="24"/>
      <c r="D2" s="24"/>
      <c r="E2" s="24"/>
    </row>
    <row r="3" spans="1:9" s="25" customFormat="1" ht="30" customHeight="1" x14ac:dyDescent="0.25">
      <c r="A3" s="81" t="s">
        <v>141</v>
      </c>
      <c r="B3" s="82"/>
      <c r="C3" s="82"/>
      <c r="D3" s="82"/>
      <c r="E3" s="83"/>
    </row>
    <row r="4" spans="1:9" s="25" customFormat="1" ht="23.25" customHeight="1" x14ac:dyDescent="0.25">
      <c r="A4" s="84" t="s">
        <v>108</v>
      </c>
      <c r="B4" s="84"/>
      <c r="C4" s="84"/>
      <c r="D4" s="84"/>
      <c r="E4" s="84"/>
      <c r="F4" s="26"/>
    </row>
    <row r="5" spans="1:9" s="25" customFormat="1" ht="23.25" customHeight="1" x14ac:dyDescent="0.25">
      <c r="A5" s="85" t="s">
        <v>147</v>
      </c>
      <c r="B5" s="85"/>
      <c r="C5" s="85"/>
      <c r="D5" s="85"/>
      <c r="E5" s="85"/>
      <c r="F5" s="26"/>
    </row>
    <row r="6" spans="1:9" s="25" customFormat="1" ht="30" customHeight="1" x14ac:dyDescent="0.25">
      <c r="F6" s="27"/>
      <c r="G6" s="27"/>
      <c r="H6" s="27"/>
      <c r="I6" s="27"/>
    </row>
    <row r="7" spans="1:9" s="25" customFormat="1" ht="18.75" x14ac:dyDescent="0.3">
      <c r="A7" s="86" t="s">
        <v>109</v>
      </c>
      <c r="B7" s="86"/>
      <c r="C7" s="86"/>
      <c r="D7" s="86"/>
      <c r="E7" s="86"/>
    </row>
    <row r="8" spans="1:9" ht="15" x14ac:dyDescent="0.25">
      <c r="A8" s="28"/>
      <c r="B8" s="28"/>
      <c r="C8" s="28"/>
      <c r="D8" s="28"/>
    </row>
    <row r="9" spans="1:9" s="30" customFormat="1" ht="60" customHeight="1" x14ac:dyDescent="0.2">
      <c r="A9" s="29"/>
      <c r="B9" s="78" t="s">
        <v>110</v>
      </c>
      <c r="C9" s="78"/>
      <c r="D9" s="78"/>
      <c r="E9" s="78"/>
    </row>
    <row r="10" spans="1:9" ht="15" x14ac:dyDescent="0.25">
      <c r="A10" s="31"/>
      <c r="B10" s="31"/>
      <c r="C10" s="28"/>
      <c r="D10" s="31"/>
    </row>
    <row r="11" spans="1:9" ht="15" x14ac:dyDescent="0.25">
      <c r="A11" s="28"/>
      <c r="B11" s="75" t="s">
        <v>111</v>
      </c>
      <c r="C11" s="75"/>
      <c r="D11" s="75"/>
      <c r="E11" s="75"/>
    </row>
    <row r="12" spans="1:9" ht="15" customHeight="1" x14ac:dyDescent="0.25">
      <c r="A12" s="28"/>
      <c r="B12" s="32" t="s">
        <v>112</v>
      </c>
      <c r="C12" s="33" t="s">
        <v>113</v>
      </c>
      <c r="D12" s="33" t="s">
        <v>113</v>
      </c>
      <c r="E12" s="33"/>
    </row>
    <row r="13" spans="1:9" ht="15" x14ac:dyDescent="0.25">
      <c r="A13" s="28"/>
      <c r="B13" s="32" t="s">
        <v>112</v>
      </c>
      <c r="C13" s="33" t="s">
        <v>114</v>
      </c>
      <c r="D13" s="33" t="s">
        <v>114</v>
      </c>
      <c r="E13" s="33"/>
    </row>
    <row r="14" spans="1:9" ht="15" x14ac:dyDescent="0.25">
      <c r="A14" s="28"/>
      <c r="B14" s="34" t="s">
        <v>112</v>
      </c>
      <c r="C14" s="33" t="s">
        <v>115</v>
      </c>
      <c r="D14" s="33" t="s">
        <v>115</v>
      </c>
      <c r="E14" s="33"/>
    </row>
    <row r="15" spans="1:9" ht="15" x14ac:dyDescent="0.25">
      <c r="A15" s="28"/>
      <c r="B15" s="34" t="s">
        <v>112</v>
      </c>
      <c r="C15" s="33" t="s">
        <v>116</v>
      </c>
      <c r="D15" s="33" t="s">
        <v>116</v>
      </c>
      <c r="E15" s="33"/>
    </row>
    <row r="16" spans="1:9" ht="15" x14ac:dyDescent="0.25">
      <c r="A16" s="28"/>
      <c r="B16" s="34" t="s">
        <v>112</v>
      </c>
      <c r="C16" s="33" t="s">
        <v>117</v>
      </c>
      <c r="D16" s="33"/>
      <c r="E16" s="33"/>
    </row>
    <row r="17" spans="1:5" ht="15" x14ac:dyDescent="0.25">
      <c r="A17" s="35"/>
      <c r="B17" s="36"/>
      <c r="C17" s="28"/>
      <c r="D17" s="35"/>
    </row>
    <row r="18" spans="1:5" ht="90" customHeight="1" x14ac:dyDescent="0.25">
      <c r="A18" s="35"/>
      <c r="B18" s="37" t="s">
        <v>118</v>
      </c>
      <c r="C18" s="76" t="s">
        <v>119</v>
      </c>
      <c r="D18" s="76"/>
      <c r="E18" s="76"/>
    </row>
    <row r="19" spans="1:5" ht="15" x14ac:dyDescent="0.25">
      <c r="A19" s="35"/>
      <c r="B19" s="38"/>
      <c r="C19" s="35"/>
      <c r="D19" s="35"/>
    </row>
    <row r="20" spans="1:5" ht="18.75" x14ac:dyDescent="0.3">
      <c r="A20" s="74" t="s">
        <v>120</v>
      </c>
      <c r="B20" s="74"/>
      <c r="C20" s="74"/>
      <c r="D20" s="74"/>
      <c r="E20" s="74"/>
    </row>
    <row r="21" spans="1:5" ht="15" x14ac:dyDescent="0.25">
      <c r="A21" s="28"/>
      <c r="B21" s="39"/>
      <c r="C21" s="28"/>
      <c r="D21" s="28"/>
    </row>
    <row r="22" spans="1:5" ht="30" customHeight="1" x14ac:dyDescent="0.25">
      <c r="A22" s="28"/>
      <c r="B22" s="72" t="s">
        <v>121</v>
      </c>
      <c r="C22" s="72"/>
      <c r="D22" s="72"/>
      <c r="E22" s="72"/>
    </row>
    <row r="23" spans="1:5" ht="15" x14ac:dyDescent="0.25">
      <c r="A23" s="28"/>
      <c r="B23" s="36"/>
      <c r="C23" s="28"/>
      <c r="D23" s="28"/>
    </row>
    <row r="24" spans="1:5" s="41" customFormat="1" ht="30" customHeight="1" x14ac:dyDescent="0.2">
      <c r="A24" s="40"/>
      <c r="B24" s="73" t="s">
        <v>122</v>
      </c>
      <c r="C24" s="73"/>
      <c r="D24" s="73"/>
      <c r="E24" s="73"/>
    </row>
    <row r="25" spans="1:5" ht="15.75" x14ac:dyDescent="0.25">
      <c r="A25" s="26"/>
      <c r="B25" s="42"/>
      <c r="C25" s="43"/>
      <c r="D25" s="26"/>
    </row>
    <row r="26" spans="1:5" ht="15.75" x14ac:dyDescent="0.25">
      <c r="A26" s="26"/>
      <c r="B26" s="77" t="s">
        <v>123</v>
      </c>
      <c r="C26" s="77"/>
      <c r="D26" s="77"/>
      <c r="E26" s="77"/>
    </row>
    <row r="27" spans="1:5" ht="30" customHeight="1" x14ac:dyDescent="0.25">
      <c r="A27" s="28"/>
      <c r="B27" s="44"/>
      <c r="C27" s="72" t="s">
        <v>124</v>
      </c>
      <c r="D27" s="72"/>
      <c r="E27" s="72"/>
    </row>
    <row r="28" spans="1:5" ht="15" x14ac:dyDescent="0.25">
      <c r="A28" s="28"/>
      <c r="B28" s="44"/>
      <c r="C28" s="75" t="s">
        <v>125</v>
      </c>
      <c r="D28" s="75"/>
      <c r="E28" s="75"/>
    </row>
    <row r="29" spans="1:5" ht="15" x14ac:dyDescent="0.25">
      <c r="A29" s="28"/>
      <c r="B29" s="44"/>
      <c r="C29" s="75" t="s">
        <v>126</v>
      </c>
      <c r="D29" s="75"/>
      <c r="E29" s="75"/>
    </row>
    <row r="30" spans="1:5" ht="15" x14ac:dyDescent="0.25">
      <c r="A30" s="28"/>
      <c r="B30" s="44"/>
      <c r="C30" s="75" t="s">
        <v>127</v>
      </c>
      <c r="D30" s="75"/>
      <c r="E30" s="75"/>
    </row>
    <row r="31" spans="1:5" ht="15" x14ac:dyDescent="0.25">
      <c r="A31" s="28"/>
      <c r="B31" s="44"/>
      <c r="C31" s="75" t="s">
        <v>128</v>
      </c>
      <c r="D31" s="75"/>
      <c r="E31" s="75"/>
    </row>
    <row r="32" spans="1:5" ht="15" customHeight="1" x14ac:dyDescent="0.25">
      <c r="A32" s="28"/>
      <c r="B32" s="44"/>
      <c r="C32" s="36"/>
      <c r="D32" s="36"/>
      <c r="E32" s="36"/>
    </row>
    <row r="33" spans="1:5" ht="56.25" customHeight="1" x14ac:dyDescent="0.25">
      <c r="A33" s="28"/>
      <c r="B33" s="73" t="s">
        <v>129</v>
      </c>
      <c r="C33" s="73"/>
      <c r="D33" s="73"/>
      <c r="E33" s="73"/>
    </row>
    <row r="34" spans="1:5" ht="15" customHeight="1" x14ac:dyDescent="0.25">
      <c r="A34" s="28"/>
      <c r="B34" s="45"/>
      <c r="C34" s="45"/>
      <c r="D34" s="45"/>
      <c r="E34" s="45"/>
    </row>
    <row r="35" spans="1:5" ht="45" customHeight="1" x14ac:dyDescent="0.25">
      <c r="A35" s="28"/>
      <c r="B35" s="73" t="s">
        <v>130</v>
      </c>
      <c r="C35" s="73"/>
      <c r="D35" s="73"/>
      <c r="E35" s="73"/>
    </row>
    <row r="36" spans="1:5" ht="15" x14ac:dyDescent="0.25">
      <c r="A36" s="28"/>
      <c r="B36" s="44"/>
      <c r="C36" s="36"/>
      <c r="D36" s="36"/>
      <c r="E36" s="36"/>
    </row>
    <row r="37" spans="1:5" ht="30" customHeight="1" x14ac:dyDescent="0.25">
      <c r="A37" s="28"/>
      <c r="B37" s="73" t="s">
        <v>131</v>
      </c>
      <c r="C37" s="73"/>
      <c r="D37" s="73"/>
      <c r="E37" s="73"/>
    </row>
    <row r="38" spans="1:5" ht="15" x14ac:dyDescent="0.25">
      <c r="A38" s="35"/>
      <c r="B38" s="44"/>
      <c r="C38" s="46"/>
      <c r="D38" s="47"/>
    </row>
    <row r="39" spans="1:5" ht="18.75" x14ac:dyDescent="0.3">
      <c r="A39" s="74" t="s">
        <v>132</v>
      </c>
      <c r="B39" s="74"/>
      <c r="C39" s="74"/>
      <c r="D39" s="74"/>
      <c r="E39" s="74"/>
    </row>
    <row r="40" spans="1:5" ht="15" x14ac:dyDescent="0.25">
      <c r="A40" s="28"/>
      <c r="B40" s="39"/>
      <c r="C40" s="28"/>
      <c r="D40" s="28"/>
    </row>
    <row r="41" spans="1:5" ht="30" customHeight="1" x14ac:dyDescent="0.25">
      <c r="A41" s="28"/>
      <c r="B41" s="72" t="s">
        <v>133</v>
      </c>
      <c r="C41" s="72"/>
      <c r="D41" s="72"/>
      <c r="E41" s="72"/>
    </row>
    <row r="42" spans="1:5" ht="15" customHeight="1" x14ac:dyDescent="0.25">
      <c r="A42" s="28"/>
      <c r="B42" s="48"/>
      <c r="C42" s="48"/>
      <c r="D42" s="48"/>
      <c r="E42" s="48"/>
    </row>
    <row r="43" spans="1:5" ht="15" customHeight="1" x14ac:dyDescent="0.25">
      <c r="A43" s="28"/>
      <c r="B43" s="75" t="s">
        <v>134</v>
      </c>
      <c r="C43" s="75"/>
      <c r="D43" s="75"/>
      <c r="E43" s="75"/>
    </row>
    <row r="44" spans="1:5" ht="15" x14ac:dyDescent="0.25">
      <c r="A44" s="28"/>
      <c r="B44" s="31"/>
      <c r="C44" s="28"/>
      <c r="D44" s="28"/>
    </row>
    <row r="45" spans="1:5" ht="18.75" x14ac:dyDescent="0.3">
      <c r="A45" s="74" t="s">
        <v>135</v>
      </c>
      <c r="B45" s="74"/>
      <c r="C45" s="74"/>
      <c r="D45" s="74"/>
      <c r="E45" s="74"/>
    </row>
    <row r="46" spans="1:5" ht="15" x14ac:dyDescent="0.25">
      <c r="A46" s="28"/>
      <c r="B46" s="39"/>
      <c r="C46" s="28"/>
      <c r="D46" s="28"/>
    </row>
    <row r="47" spans="1:5" ht="30" customHeight="1" x14ac:dyDescent="0.25">
      <c r="A47" s="28"/>
      <c r="B47" s="72" t="s">
        <v>136</v>
      </c>
      <c r="C47" s="72"/>
      <c r="D47" s="72"/>
      <c r="E47" s="72"/>
    </row>
  </sheetData>
  <mergeCells count="25">
    <mergeCell ref="B9:E9"/>
    <mergeCell ref="A1:E1"/>
    <mergeCell ref="A3:E3"/>
    <mergeCell ref="A4:E4"/>
    <mergeCell ref="A5:E5"/>
    <mergeCell ref="A7:E7"/>
    <mergeCell ref="B33:E33"/>
    <mergeCell ref="B11:E11"/>
    <mergeCell ref="C18:E18"/>
    <mergeCell ref="A20:E20"/>
    <mergeCell ref="B22:E22"/>
    <mergeCell ref="B24:E24"/>
    <mergeCell ref="B26:E26"/>
    <mergeCell ref="C27:E27"/>
    <mergeCell ref="C28:E28"/>
    <mergeCell ref="C29:E29"/>
    <mergeCell ref="C30:E30"/>
    <mergeCell ref="C31:E31"/>
    <mergeCell ref="B47:E47"/>
    <mergeCell ref="B35:E35"/>
    <mergeCell ref="B37:E37"/>
    <mergeCell ref="A39:E39"/>
    <mergeCell ref="B41:E41"/>
    <mergeCell ref="B43:E43"/>
    <mergeCell ref="A45:E45"/>
  </mergeCells>
  <pageMargins left="0.49" right="0.33" top="0.45" bottom="0.47"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13"/>
  <sheetViews>
    <sheetView showGridLines="0" tabSelected="1" topLeftCell="B34" zoomScaleNormal="100" zoomScaleSheetLayoutView="100" zoomScalePageLayoutView="115" workbookViewId="0">
      <selection activeCell="B54" sqref="B54:C54"/>
    </sheetView>
  </sheetViews>
  <sheetFormatPr baseColWidth="10" defaultColWidth="11.42578125" defaultRowHeight="12.75" x14ac:dyDescent="0.2"/>
  <cols>
    <col min="1" max="1" width="7" style="7" bestFit="1" customWidth="1"/>
    <col min="2" max="2" width="90.7109375" style="7" customWidth="1"/>
    <col min="3" max="3" width="20.7109375" style="8" customWidth="1"/>
    <col min="4" max="4" width="5.7109375" style="9" customWidth="1"/>
    <col min="5" max="5" width="12.28515625" style="14" customWidth="1"/>
    <col min="6" max="16384" width="11.42578125" style="1"/>
  </cols>
  <sheetData>
    <row r="1" spans="1:5" ht="24.95" customHeight="1" thickBot="1" x14ac:dyDescent="0.25">
      <c r="A1" s="90" t="s">
        <v>137</v>
      </c>
      <c r="B1" s="91"/>
      <c r="C1" s="91"/>
      <c r="D1" s="91"/>
      <c r="E1" s="92"/>
    </row>
    <row r="2" spans="1:5" ht="20.100000000000001" customHeight="1" x14ac:dyDescent="0.2">
      <c r="A2" s="93" t="s">
        <v>104</v>
      </c>
      <c r="B2" s="94"/>
      <c r="C2" s="95"/>
      <c r="D2" s="99" t="s">
        <v>140</v>
      </c>
      <c r="E2" s="100"/>
    </row>
    <row r="3" spans="1:5" ht="20.100000000000001" customHeight="1" thickBot="1" x14ac:dyDescent="0.25">
      <c r="A3" s="96"/>
      <c r="B3" s="97"/>
      <c r="C3" s="98"/>
      <c r="D3" s="101"/>
      <c r="E3" s="102"/>
    </row>
    <row r="4" spans="1:5" ht="61.15" customHeight="1" thickBot="1" x14ac:dyDescent="0.25">
      <c r="A4" s="103" t="s">
        <v>143</v>
      </c>
      <c r="B4" s="104"/>
      <c r="C4" s="104"/>
      <c r="D4" s="104"/>
      <c r="E4" s="105"/>
    </row>
    <row r="5" spans="1:5" ht="30" customHeight="1" thickBot="1" x14ac:dyDescent="0.25">
      <c r="A5" s="52"/>
      <c r="B5" s="108" t="s">
        <v>142</v>
      </c>
      <c r="C5" s="108"/>
      <c r="D5" s="53"/>
      <c r="E5" s="54"/>
    </row>
    <row r="6" spans="1:5" ht="30" customHeight="1" x14ac:dyDescent="0.2">
      <c r="A6" s="4" t="s">
        <v>0</v>
      </c>
      <c r="B6" s="106" t="s">
        <v>1</v>
      </c>
      <c r="C6" s="107"/>
      <c r="D6" s="5" t="s">
        <v>2</v>
      </c>
      <c r="E6" s="13" t="s">
        <v>4</v>
      </c>
    </row>
    <row r="7" spans="1:5" ht="24.95" customHeight="1" x14ac:dyDescent="0.2">
      <c r="A7" s="2"/>
      <c r="B7" s="89" t="s">
        <v>93</v>
      </c>
      <c r="C7" s="89"/>
      <c r="D7" s="55"/>
      <c r="E7" s="56"/>
    </row>
    <row r="8" spans="1:5" s="3" customFormat="1" ht="45" customHeight="1" x14ac:dyDescent="0.2">
      <c r="A8" s="10">
        <f>IF(D8&gt;0,COUNT($A$7:A7)+1,"")</f>
        <v>1</v>
      </c>
      <c r="B8" s="87" t="s">
        <v>34</v>
      </c>
      <c r="C8" s="87"/>
      <c r="D8" s="55" t="s">
        <v>3</v>
      </c>
      <c r="E8" s="56"/>
    </row>
    <row r="9" spans="1:5" s="3" customFormat="1" ht="30" customHeight="1" x14ac:dyDescent="0.2">
      <c r="A9" s="10">
        <f>IF(D9&gt;0,COUNT($A$7:A8)+1,"")</f>
        <v>2</v>
      </c>
      <c r="B9" s="88" t="s">
        <v>101</v>
      </c>
      <c r="C9" s="88"/>
      <c r="D9" s="55" t="s">
        <v>7</v>
      </c>
      <c r="E9" s="56"/>
    </row>
    <row r="10" spans="1:5" s="3" customFormat="1" ht="30" customHeight="1" x14ac:dyDescent="0.2">
      <c r="A10" s="10">
        <f>IF(D10&gt;0,COUNT($A$7:A9)+1,"")</f>
        <v>3</v>
      </c>
      <c r="B10" s="88" t="s">
        <v>102</v>
      </c>
      <c r="C10" s="88"/>
      <c r="D10" s="55" t="s">
        <v>7</v>
      </c>
      <c r="E10" s="56"/>
    </row>
    <row r="11" spans="1:5" s="3" customFormat="1" ht="30" customHeight="1" x14ac:dyDescent="0.2">
      <c r="A11" s="10">
        <f>IF(D11&gt;0,COUNT($A$7:A10)+1,"")</f>
        <v>4</v>
      </c>
      <c r="B11" s="88" t="s">
        <v>103</v>
      </c>
      <c r="C11" s="88"/>
      <c r="D11" s="55" t="s">
        <v>7</v>
      </c>
      <c r="E11" s="56"/>
    </row>
    <row r="12" spans="1:5" ht="24.95" customHeight="1" x14ac:dyDescent="0.2">
      <c r="A12" s="50"/>
      <c r="B12" s="89" t="s">
        <v>94</v>
      </c>
      <c r="C12" s="89"/>
      <c r="D12" s="55"/>
      <c r="E12" s="56"/>
    </row>
    <row r="13" spans="1:5" s="3" customFormat="1" ht="30" customHeight="1" x14ac:dyDescent="0.2">
      <c r="A13" s="6"/>
      <c r="B13" s="87" t="s">
        <v>35</v>
      </c>
      <c r="C13" s="87"/>
      <c r="D13" s="55"/>
      <c r="E13" s="56"/>
    </row>
    <row r="14" spans="1:5" ht="15" customHeight="1" x14ac:dyDescent="0.2">
      <c r="A14" s="2"/>
      <c r="B14" s="57" t="s">
        <v>36</v>
      </c>
      <c r="C14" s="57"/>
      <c r="D14" s="55"/>
      <c r="E14" s="56"/>
    </row>
    <row r="15" spans="1:5" ht="15" customHeight="1" x14ac:dyDescent="0.2">
      <c r="A15" s="10">
        <f>IF(D15&gt;0,COUNT($A$7:A14)+1,"")</f>
        <v>5</v>
      </c>
      <c r="B15" s="109" t="s">
        <v>11</v>
      </c>
      <c r="C15" s="109"/>
      <c r="D15" s="55" t="s">
        <v>6</v>
      </c>
      <c r="E15" s="56"/>
    </row>
    <row r="16" spans="1:5" ht="15" customHeight="1" x14ac:dyDescent="0.2">
      <c r="A16" s="10">
        <f>IF(D16&gt;0,COUNT($A$7:A15)+1,"")</f>
        <v>6</v>
      </c>
      <c r="B16" s="109" t="s">
        <v>12</v>
      </c>
      <c r="C16" s="109"/>
      <c r="D16" s="55" t="s">
        <v>6</v>
      </c>
      <c r="E16" s="56"/>
    </row>
    <row r="17" spans="1:5" ht="15" customHeight="1" x14ac:dyDescent="0.2">
      <c r="A17" s="10">
        <f>IF(D17&gt;0,COUNT($A$7:A16)+1,"")</f>
        <v>7</v>
      </c>
      <c r="B17" s="109" t="s">
        <v>13</v>
      </c>
      <c r="C17" s="109"/>
      <c r="D17" s="55" t="s">
        <v>6</v>
      </c>
      <c r="E17" s="56"/>
    </row>
    <row r="18" spans="1:5" ht="15" customHeight="1" x14ac:dyDescent="0.2">
      <c r="A18" s="10">
        <f>IF(D18&gt;0,COUNT($A$7:A17)+1,"")</f>
        <v>8</v>
      </c>
      <c r="B18" s="109" t="s">
        <v>14</v>
      </c>
      <c r="C18" s="109"/>
      <c r="D18" s="55" t="s">
        <v>6</v>
      </c>
      <c r="E18" s="56"/>
    </row>
    <row r="19" spans="1:5" ht="15" customHeight="1" x14ac:dyDescent="0.2">
      <c r="A19" s="10">
        <f>IF(D19&gt;0,COUNT($A$7:A18)+1,"")</f>
        <v>9</v>
      </c>
      <c r="B19" s="109" t="s">
        <v>15</v>
      </c>
      <c r="C19" s="109"/>
      <c r="D19" s="55" t="s">
        <v>6</v>
      </c>
      <c r="E19" s="56"/>
    </row>
    <row r="20" spans="1:5" ht="15" customHeight="1" x14ac:dyDescent="0.2">
      <c r="A20" s="10">
        <f>IF(D20&gt;0,COUNT($A$7:A19)+1,"")</f>
        <v>10</v>
      </c>
      <c r="B20" s="109" t="s">
        <v>16</v>
      </c>
      <c r="C20" s="109"/>
      <c r="D20" s="55" t="s">
        <v>6</v>
      </c>
      <c r="E20" s="56"/>
    </row>
    <row r="21" spans="1:5" ht="15" customHeight="1" x14ac:dyDescent="0.2">
      <c r="A21" s="10">
        <f>IF(D21&gt;0,COUNT($A$7:A20)+1,"")</f>
        <v>11</v>
      </c>
      <c r="B21" s="109" t="s">
        <v>17</v>
      </c>
      <c r="C21" s="109"/>
      <c r="D21" s="55" t="s">
        <v>6</v>
      </c>
      <c r="E21" s="56"/>
    </row>
    <row r="22" spans="1:5" ht="15" customHeight="1" x14ac:dyDescent="0.2">
      <c r="A22" s="10">
        <f>IF(D22&gt;0,COUNT($A$7:A21)+1,"")</f>
        <v>12</v>
      </c>
      <c r="B22" s="109" t="s">
        <v>18</v>
      </c>
      <c r="C22" s="109"/>
      <c r="D22" s="55" t="s">
        <v>6</v>
      </c>
      <c r="E22" s="56"/>
    </row>
    <row r="23" spans="1:5" ht="15" customHeight="1" x14ac:dyDescent="0.2">
      <c r="A23" s="10">
        <f>IF(D23&gt;0,COUNT($A$7:A22)+1,"")</f>
        <v>13</v>
      </c>
      <c r="B23" s="109" t="s">
        <v>19</v>
      </c>
      <c r="C23" s="109"/>
      <c r="D23" s="55" t="s">
        <v>6</v>
      </c>
      <c r="E23" s="56"/>
    </row>
    <row r="24" spans="1:5" ht="15" customHeight="1" x14ac:dyDescent="0.2">
      <c r="A24" s="10">
        <f>IF(D24&gt;0,COUNT($A$7:A23)+1,"")</f>
        <v>14</v>
      </c>
      <c r="B24" s="58" t="s">
        <v>20</v>
      </c>
      <c r="C24" s="58"/>
      <c r="D24" s="55" t="s">
        <v>6</v>
      </c>
      <c r="E24" s="56"/>
    </row>
    <row r="25" spans="1:5" ht="15" customHeight="1" x14ac:dyDescent="0.2">
      <c r="A25" s="10">
        <f>IF(D25&gt;0,COUNT($A$7:A24)+1,"")</f>
        <v>15</v>
      </c>
      <c r="B25" s="58" t="s">
        <v>21</v>
      </c>
      <c r="C25" s="58"/>
      <c r="D25" s="55" t="s">
        <v>6</v>
      </c>
      <c r="E25" s="56"/>
    </row>
    <row r="26" spans="1:5" ht="15" customHeight="1" x14ac:dyDescent="0.2">
      <c r="A26" s="6"/>
      <c r="B26" s="110" t="s">
        <v>37</v>
      </c>
      <c r="C26" s="110"/>
      <c r="D26" s="55"/>
      <c r="E26" s="56"/>
    </row>
    <row r="27" spans="1:5" ht="15" customHeight="1" x14ac:dyDescent="0.2">
      <c r="A27" s="10">
        <f>IF(D27&gt;0,COUNT($A$7:A26)+1,"")</f>
        <v>16</v>
      </c>
      <c r="B27" s="58" t="s">
        <v>22</v>
      </c>
      <c r="C27" s="58"/>
      <c r="D27" s="55" t="s">
        <v>6</v>
      </c>
      <c r="E27" s="56"/>
    </row>
    <row r="28" spans="1:5" ht="15" customHeight="1" x14ac:dyDescent="0.2">
      <c r="A28" s="10">
        <f>IF(D28&gt;0,COUNT($A$7:A27)+1,"")</f>
        <v>17</v>
      </c>
      <c r="B28" s="58" t="s">
        <v>23</v>
      </c>
      <c r="C28" s="58"/>
      <c r="D28" s="55" t="s">
        <v>6</v>
      </c>
      <c r="E28" s="56"/>
    </row>
    <row r="29" spans="1:5" ht="15" customHeight="1" x14ac:dyDescent="0.2">
      <c r="A29" s="10">
        <f>IF(D29&gt;0,COUNT($A$7:A28)+1,"")</f>
        <v>18</v>
      </c>
      <c r="B29" s="58" t="s">
        <v>24</v>
      </c>
      <c r="C29" s="58"/>
      <c r="D29" s="55" t="s">
        <v>6</v>
      </c>
      <c r="E29" s="56"/>
    </row>
    <row r="30" spans="1:5" ht="15" customHeight="1" x14ac:dyDescent="0.2">
      <c r="A30" s="10">
        <f>IF(D30&gt;0,COUNT($A$7:A29)+1,"")</f>
        <v>19</v>
      </c>
      <c r="B30" s="58" t="s">
        <v>25</v>
      </c>
      <c r="C30" s="58"/>
      <c r="D30" s="55" t="s">
        <v>6</v>
      </c>
      <c r="E30" s="56"/>
    </row>
    <row r="31" spans="1:5" ht="15" customHeight="1" x14ac:dyDescent="0.2">
      <c r="A31" s="10">
        <f>IF(D31&gt;0,COUNT($A$7:A30)+1,"")</f>
        <v>20</v>
      </c>
      <c r="B31" s="58" t="s">
        <v>17</v>
      </c>
      <c r="C31" s="58"/>
      <c r="D31" s="55" t="s">
        <v>6</v>
      </c>
      <c r="E31" s="56"/>
    </row>
    <row r="32" spans="1:5" ht="15" customHeight="1" x14ac:dyDescent="0.2">
      <c r="A32" s="10">
        <f>IF(D32&gt;0,COUNT($A$7:A31)+1,"")</f>
        <v>21</v>
      </c>
      <c r="B32" s="109" t="s">
        <v>26</v>
      </c>
      <c r="C32" s="109"/>
      <c r="D32" s="55" t="s">
        <v>6</v>
      </c>
      <c r="E32" s="56"/>
    </row>
    <row r="33" spans="1:5" ht="15" customHeight="1" x14ac:dyDescent="0.2">
      <c r="A33" s="10">
        <f>IF(D33&gt;0,COUNT($A$7:A32)+1,"")</f>
        <v>22</v>
      </c>
      <c r="B33" s="109" t="s">
        <v>10</v>
      </c>
      <c r="C33" s="109"/>
      <c r="D33" s="55" t="s">
        <v>6</v>
      </c>
      <c r="E33" s="56"/>
    </row>
    <row r="34" spans="1:5" ht="15" customHeight="1" x14ac:dyDescent="0.2">
      <c r="A34" s="6"/>
      <c r="B34" s="110" t="s">
        <v>38</v>
      </c>
      <c r="C34" s="110"/>
      <c r="D34" s="55"/>
      <c r="E34" s="56"/>
    </row>
    <row r="35" spans="1:5" ht="15" customHeight="1" x14ac:dyDescent="0.2">
      <c r="A35" s="10">
        <f>IF(D35&gt;0,COUNT($A$7:A34)+1,"")</f>
        <v>23</v>
      </c>
      <c r="B35" s="109" t="s">
        <v>10</v>
      </c>
      <c r="C35" s="109"/>
      <c r="D35" s="55" t="s">
        <v>6</v>
      </c>
      <c r="E35" s="56"/>
    </row>
    <row r="36" spans="1:5" ht="15" customHeight="1" x14ac:dyDescent="0.2">
      <c r="A36" s="10">
        <f>IF(D36&gt;0,COUNT($A$7:A35)+1,"")</f>
        <v>24</v>
      </c>
      <c r="B36" s="109" t="s">
        <v>27</v>
      </c>
      <c r="C36" s="109"/>
      <c r="D36" s="55" t="s">
        <v>6</v>
      </c>
      <c r="E36" s="56"/>
    </row>
    <row r="37" spans="1:5" ht="15" customHeight="1" x14ac:dyDescent="0.2">
      <c r="A37" s="2"/>
      <c r="B37" s="111" t="s">
        <v>39</v>
      </c>
      <c r="C37" s="111"/>
      <c r="D37" s="55"/>
      <c r="E37" s="56"/>
    </row>
    <row r="38" spans="1:5" ht="15" customHeight="1" x14ac:dyDescent="0.2">
      <c r="A38" s="10">
        <f>IF(D38&gt;0,COUNT($A$7:A37)+1,"")</f>
        <v>25</v>
      </c>
      <c r="B38" s="109" t="s">
        <v>40</v>
      </c>
      <c r="C38" s="109"/>
      <c r="D38" s="55" t="s">
        <v>6</v>
      </c>
      <c r="E38" s="56"/>
    </row>
    <row r="39" spans="1:5" ht="15" customHeight="1" x14ac:dyDescent="0.2">
      <c r="A39" s="10">
        <f>IF(D39&gt;0,COUNT($A$7:A38)+1,"")</f>
        <v>26</v>
      </c>
      <c r="B39" s="109" t="s">
        <v>41</v>
      </c>
      <c r="C39" s="109"/>
      <c r="D39" s="55" t="s">
        <v>6</v>
      </c>
      <c r="E39" s="56"/>
    </row>
    <row r="40" spans="1:5" ht="24.95" customHeight="1" x14ac:dyDescent="0.2">
      <c r="A40" s="50"/>
      <c r="B40" s="89" t="s">
        <v>95</v>
      </c>
      <c r="C40" s="89"/>
      <c r="D40" s="55"/>
      <c r="E40" s="56"/>
    </row>
    <row r="41" spans="1:5" s="3" customFormat="1" ht="15" customHeight="1" x14ac:dyDescent="0.2">
      <c r="A41" s="6"/>
      <c r="B41" s="87" t="s">
        <v>42</v>
      </c>
      <c r="C41" s="87"/>
      <c r="D41" s="55"/>
      <c r="E41" s="56"/>
    </row>
    <row r="42" spans="1:5" ht="15" customHeight="1" x14ac:dyDescent="0.2">
      <c r="A42" s="6"/>
      <c r="B42" s="110" t="s">
        <v>47</v>
      </c>
      <c r="C42" s="110"/>
      <c r="D42" s="55"/>
      <c r="E42" s="56"/>
    </row>
    <row r="43" spans="1:5" ht="45" customHeight="1" x14ac:dyDescent="0.2">
      <c r="A43" s="10">
        <f>IF(D43&gt;0,COUNT($A$7:A42)+1,"")</f>
        <v>27</v>
      </c>
      <c r="B43" s="109" t="s">
        <v>148</v>
      </c>
      <c r="C43" s="109"/>
      <c r="D43" s="55" t="s">
        <v>7</v>
      </c>
      <c r="E43" s="56"/>
    </row>
    <row r="44" spans="1:5" ht="15" customHeight="1" x14ac:dyDescent="0.2">
      <c r="A44" s="10">
        <f>IF(D44&gt;0,COUNT($A$7:A43)+1,"")</f>
        <v>28</v>
      </c>
      <c r="B44" s="109" t="s">
        <v>100</v>
      </c>
      <c r="C44" s="109"/>
      <c r="D44" s="55" t="s">
        <v>7</v>
      </c>
      <c r="E44" s="56"/>
    </row>
    <row r="45" spans="1:5" ht="15" customHeight="1" x14ac:dyDescent="0.2">
      <c r="A45" s="10">
        <f>IF(D45&gt;0,COUNT($A$7:A44)+1,"")</f>
        <v>29</v>
      </c>
      <c r="B45" s="109" t="s">
        <v>43</v>
      </c>
      <c r="C45" s="109"/>
      <c r="D45" s="55" t="s">
        <v>7</v>
      </c>
      <c r="E45" s="56"/>
    </row>
    <row r="46" spans="1:5" ht="15" customHeight="1" x14ac:dyDescent="0.2">
      <c r="A46" s="10">
        <f>IF(D46&gt;0,COUNT($A$7:A45)+1,"")</f>
        <v>30</v>
      </c>
      <c r="B46" s="109" t="s">
        <v>44</v>
      </c>
      <c r="C46" s="109"/>
      <c r="D46" s="55" t="s">
        <v>7</v>
      </c>
      <c r="E46" s="56"/>
    </row>
    <row r="47" spans="1:5" ht="15" customHeight="1" x14ac:dyDescent="0.2">
      <c r="A47" s="10">
        <f>IF(D47&gt;0,COUNT($A$7:A46)+1,"")</f>
        <v>31</v>
      </c>
      <c r="B47" s="109" t="s">
        <v>45</v>
      </c>
      <c r="C47" s="109"/>
      <c r="D47" s="55" t="s">
        <v>7</v>
      </c>
      <c r="E47" s="56"/>
    </row>
    <row r="48" spans="1:5" ht="15" customHeight="1" x14ac:dyDescent="0.2">
      <c r="A48" s="10">
        <f>IF(D48&gt;0,COUNT($A$7:A47)+1,"")</f>
        <v>32</v>
      </c>
      <c r="B48" s="109" t="s">
        <v>46</v>
      </c>
      <c r="C48" s="109"/>
      <c r="D48" s="55" t="s">
        <v>7</v>
      </c>
      <c r="E48" s="56"/>
    </row>
    <row r="49" spans="1:5" ht="15" customHeight="1" x14ac:dyDescent="0.2">
      <c r="A49" s="10">
        <f>IF(D49&gt;0,COUNT($A$7:A48)+1,"")</f>
        <v>33</v>
      </c>
      <c r="B49" s="109" t="s">
        <v>28</v>
      </c>
      <c r="C49" s="109"/>
      <c r="D49" s="55" t="s">
        <v>7</v>
      </c>
      <c r="E49" s="56"/>
    </row>
    <row r="50" spans="1:5" ht="15" customHeight="1" x14ac:dyDescent="0.2">
      <c r="A50" s="12" t="str">
        <f>IF(D50&gt;0,COUNT($A$7:A49)+1,"")</f>
        <v/>
      </c>
      <c r="B50" s="110" t="s">
        <v>48</v>
      </c>
      <c r="C50" s="110"/>
      <c r="D50" s="55"/>
      <c r="E50" s="56"/>
    </row>
    <row r="51" spans="1:5" ht="105" customHeight="1" x14ac:dyDescent="0.2">
      <c r="A51" s="11" t="str">
        <f>IF(D51&gt;0,COUNT($A$7:A50)+1,"")</f>
        <v/>
      </c>
      <c r="B51" s="109" t="s">
        <v>149</v>
      </c>
      <c r="C51" s="109"/>
      <c r="D51" s="55"/>
      <c r="E51" s="56"/>
    </row>
    <row r="52" spans="1:5" ht="15" customHeight="1" x14ac:dyDescent="0.2">
      <c r="A52" s="10">
        <f>IF(D52&gt;0,COUNT($A$7:A51)+1,"")</f>
        <v>34</v>
      </c>
      <c r="B52" s="109" t="s">
        <v>50</v>
      </c>
      <c r="C52" s="109"/>
      <c r="D52" s="55" t="s">
        <v>7</v>
      </c>
      <c r="E52" s="56"/>
    </row>
    <row r="53" spans="1:5" ht="15" customHeight="1" x14ac:dyDescent="0.2">
      <c r="A53" s="6"/>
      <c r="B53" s="110" t="s">
        <v>49</v>
      </c>
      <c r="C53" s="110"/>
      <c r="D53" s="55"/>
      <c r="E53" s="56"/>
    </row>
    <row r="54" spans="1:5" ht="15" customHeight="1" x14ac:dyDescent="0.2">
      <c r="A54" s="10">
        <f>IF(D54&gt;0,COUNT($A$7:A53)+1,"")</f>
        <v>35</v>
      </c>
      <c r="B54" s="109" t="s">
        <v>29</v>
      </c>
      <c r="C54" s="109"/>
      <c r="D54" s="55" t="s">
        <v>7</v>
      </c>
      <c r="E54" s="56"/>
    </row>
    <row r="55" spans="1:5" ht="15" customHeight="1" x14ac:dyDescent="0.2">
      <c r="A55" s="10">
        <f>IF(D55&gt;0,COUNT($A$7:A54)+1,"")</f>
        <v>36</v>
      </c>
      <c r="B55" s="109" t="s">
        <v>30</v>
      </c>
      <c r="C55" s="109"/>
      <c r="D55" s="55" t="s">
        <v>7</v>
      </c>
      <c r="E55" s="56"/>
    </row>
    <row r="56" spans="1:5" ht="15" customHeight="1" x14ac:dyDescent="0.2">
      <c r="A56" s="10">
        <f>IF(D56&gt;0,COUNT($A$7:A55)+1,"")</f>
        <v>37</v>
      </c>
      <c r="B56" s="109" t="s">
        <v>31</v>
      </c>
      <c r="C56" s="109"/>
      <c r="D56" s="55" t="s">
        <v>7</v>
      </c>
      <c r="E56" s="56"/>
    </row>
    <row r="57" spans="1:5" ht="15" customHeight="1" x14ac:dyDescent="0.2">
      <c r="A57" s="10">
        <f>IF(D57&gt;0,COUNT($A$7:A56)+1,"")</f>
        <v>38</v>
      </c>
      <c r="B57" s="109" t="s">
        <v>32</v>
      </c>
      <c r="C57" s="109"/>
      <c r="D57" s="55" t="s">
        <v>7</v>
      </c>
      <c r="E57" s="56"/>
    </row>
    <row r="58" spans="1:5" ht="15" customHeight="1" x14ac:dyDescent="0.2">
      <c r="A58" s="6"/>
      <c r="B58" s="110" t="s">
        <v>51</v>
      </c>
      <c r="C58" s="110"/>
      <c r="D58" s="55"/>
      <c r="E58" s="56"/>
    </row>
    <row r="59" spans="1:5" ht="15" customHeight="1" x14ac:dyDescent="0.2">
      <c r="A59" s="10">
        <f>IF(D59&gt;0,COUNT($A$7:A58)+1,"")</f>
        <v>39</v>
      </c>
      <c r="B59" s="109" t="s">
        <v>52</v>
      </c>
      <c r="C59" s="109"/>
      <c r="D59" s="55" t="s">
        <v>7</v>
      </c>
      <c r="E59" s="56"/>
    </row>
    <row r="60" spans="1:5" ht="15" customHeight="1" x14ac:dyDescent="0.2">
      <c r="A60" s="10">
        <f>IF(D60&gt;0,COUNT($A$7:A59)+1,"")</f>
        <v>40</v>
      </c>
      <c r="B60" s="109" t="s">
        <v>53</v>
      </c>
      <c r="C60" s="109"/>
      <c r="D60" s="55" t="s">
        <v>7</v>
      </c>
      <c r="E60" s="56"/>
    </row>
    <row r="61" spans="1:5" ht="15" customHeight="1" x14ac:dyDescent="0.2">
      <c r="A61" s="10">
        <f>IF(D61&gt;0,COUNT($A$7:A60)+1,"")</f>
        <v>41</v>
      </c>
      <c r="B61" s="109" t="s">
        <v>54</v>
      </c>
      <c r="C61" s="109"/>
      <c r="D61" s="55" t="s">
        <v>7</v>
      </c>
      <c r="E61" s="56"/>
    </row>
    <row r="62" spans="1:5" ht="15" customHeight="1" x14ac:dyDescent="0.2">
      <c r="A62" s="6"/>
      <c r="B62" s="110" t="s">
        <v>55</v>
      </c>
      <c r="C62" s="110"/>
      <c r="D62" s="55"/>
      <c r="E62" s="56"/>
    </row>
    <row r="63" spans="1:5" ht="30" customHeight="1" x14ac:dyDescent="0.2">
      <c r="A63" s="6"/>
      <c r="B63" s="109" t="s">
        <v>92</v>
      </c>
      <c r="C63" s="109"/>
      <c r="D63" s="55"/>
      <c r="E63" s="56"/>
    </row>
    <row r="64" spans="1:5" ht="15" customHeight="1" x14ac:dyDescent="0.2">
      <c r="A64" s="10">
        <f>IF(D64&gt;0,COUNT($A$7:A63)+1,"")</f>
        <v>42</v>
      </c>
      <c r="B64" s="109" t="s">
        <v>56</v>
      </c>
      <c r="C64" s="109"/>
      <c r="D64" s="55" t="s">
        <v>7</v>
      </c>
      <c r="E64" s="56"/>
    </row>
    <row r="65" spans="1:5" ht="15" customHeight="1" x14ac:dyDescent="0.2">
      <c r="A65" s="10">
        <f>IF(D65&gt;0,COUNT($A$7:A64)+1,"")</f>
        <v>43</v>
      </c>
      <c r="B65" s="109" t="s">
        <v>57</v>
      </c>
      <c r="C65" s="109"/>
      <c r="D65" s="55" t="s">
        <v>7</v>
      </c>
      <c r="E65" s="56"/>
    </row>
    <row r="66" spans="1:5" ht="15" customHeight="1" x14ac:dyDescent="0.2">
      <c r="A66" s="10">
        <f>IF(D66&gt;0,COUNT($A$7:A65)+1,"")</f>
        <v>44</v>
      </c>
      <c r="B66" s="109" t="s">
        <v>58</v>
      </c>
      <c r="C66" s="109"/>
      <c r="D66" s="55" t="s">
        <v>7</v>
      </c>
      <c r="E66" s="56"/>
    </row>
    <row r="67" spans="1:5" ht="15" customHeight="1" x14ac:dyDescent="0.2">
      <c r="A67" s="10">
        <f>IF(D67&gt;0,COUNT($A$7:A66)+1,"")</f>
        <v>45</v>
      </c>
      <c r="B67" s="109" t="s">
        <v>59</v>
      </c>
      <c r="C67" s="109"/>
      <c r="D67" s="55" t="s">
        <v>7</v>
      </c>
      <c r="E67" s="56"/>
    </row>
    <row r="68" spans="1:5" ht="45" customHeight="1" x14ac:dyDescent="0.2">
      <c r="A68" s="6"/>
      <c r="B68" s="109" t="s">
        <v>89</v>
      </c>
      <c r="C68" s="109"/>
      <c r="D68" s="55"/>
      <c r="E68" s="56"/>
    </row>
    <row r="69" spans="1:5" ht="15" customHeight="1" x14ac:dyDescent="0.2">
      <c r="A69" s="10">
        <f>IF(D69&gt;0,COUNT($A$7:A68)+1,"")</f>
        <v>46</v>
      </c>
      <c r="B69" s="109" t="s">
        <v>56</v>
      </c>
      <c r="C69" s="109"/>
      <c r="D69" s="55" t="s">
        <v>7</v>
      </c>
      <c r="E69" s="56"/>
    </row>
    <row r="70" spans="1:5" ht="15" customHeight="1" x14ac:dyDescent="0.2">
      <c r="A70" s="10">
        <f>IF(D70&gt;0,COUNT($A$7:A69)+1,"")</f>
        <v>47</v>
      </c>
      <c r="B70" s="109" t="s">
        <v>57</v>
      </c>
      <c r="C70" s="109"/>
      <c r="D70" s="55" t="s">
        <v>7</v>
      </c>
      <c r="E70" s="56"/>
    </row>
    <row r="71" spans="1:5" ht="15" customHeight="1" x14ac:dyDescent="0.2">
      <c r="A71" s="10">
        <f>IF(D71&gt;0,COUNT($A$7:A70)+1,"")</f>
        <v>48</v>
      </c>
      <c r="B71" s="109" t="s">
        <v>60</v>
      </c>
      <c r="C71" s="109"/>
      <c r="D71" s="55" t="s">
        <v>7</v>
      </c>
      <c r="E71" s="56"/>
    </row>
    <row r="72" spans="1:5" ht="15" customHeight="1" x14ac:dyDescent="0.2">
      <c r="A72" s="10">
        <f>IF(D72&gt;0,COUNT($A$7:A71)+1,"")</f>
        <v>49</v>
      </c>
      <c r="B72" s="109" t="s">
        <v>61</v>
      </c>
      <c r="C72" s="109"/>
      <c r="D72" s="55" t="s">
        <v>7</v>
      </c>
      <c r="E72" s="56"/>
    </row>
    <row r="73" spans="1:5" ht="15" customHeight="1" x14ac:dyDescent="0.2">
      <c r="A73" s="6"/>
      <c r="B73" s="110" t="s">
        <v>62</v>
      </c>
      <c r="C73" s="110"/>
      <c r="D73" s="55"/>
      <c r="E73" s="56"/>
    </row>
    <row r="74" spans="1:5" ht="15" customHeight="1" x14ac:dyDescent="0.2">
      <c r="A74" s="6"/>
      <c r="B74" s="110" t="s">
        <v>139</v>
      </c>
      <c r="C74" s="110"/>
      <c r="D74" s="55"/>
      <c r="E74" s="56"/>
    </row>
    <row r="75" spans="1:5" ht="15" customHeight="1" x14ac:dyDescent="0.2">
      <c r="A75" s="10">
        <f>IF(D75&gt;0,COUNT($A$7:A74)+1,"")</f>
        <v>50</v>
      </c>
      <c r="B75" s="109" t="s">
        <v>63</v>
      </c>
      <c r="C75" s="109"/>
      <c r="D75" s="55" t="s">
        <v>7</v>
      </c>
      <c r="E75" s="56"/>
    </row>
    <row r="76" spans="1:5" ht="15" customHeight="1" x14ac:dyDescent="0.2">
      <c r="A76" s="10">
        <f>IF(D76&gt;0,COUNT($A$7:A75)+1,"")</f>
        <v>51</v>
      </c>
      <c r="B76" s="109" t="s">
        <v>64</v>
      </c>
      <c r="C76" s="109"/>
      <c r="D76" s="55" t="s">
        <v>7</v>
      </c>
      <c r="E76" s="56"/>
    </row>
    <row r="77" spans="1:5" ht="15" customHeight="1" x14ac:dyDescent="0.2">
      <c r="A77" s="10">
        <f>IF(D77&gt;0,COUNT($A$7:A76)+1,"")</f>
        <v>52</v>
      </c>
      <c r="B77" s="109" t="s">
        <v>65</v>
      </c>
      <c r="C77" s="109"/>
      <c r="D77" s="55" t="s">
        <v>7</v>
      </c>
      <c r="E77" s="56"/>
    </row>
    <row r="78" spans="1:5" ht="15" customHeight="1" x14ac:dyDescent="0.2">
      <c r="A78" s="10">
        <f>IF(D78&gt;0,COUNT($A$7:A77)+1,"")</f>
        <v>53</v>
      </c>
      <c r="B78" s="109" t="s">
        <v>66</v>
      </c>
      <c r="C78" s="109"/>
      <c r="D78" s="55" t="s">
        <v>7</v>
      </c>
      <c r="E78" s="56"/>
    </row>
    <row r="79" spans="1:5" ht="15" customHeight="1" x14ac:dyDescent="0.2">
      <c r="A79" s="10">
        <f>IF(D79&gt;0,COUNT($A$7:A78)+1,"")</f>
        <v>54</v>
      </c>
      <c r="B79" s="109" t="s">
        <v>67</v>
      </c>
      <c r="C79" s="109"/>
      <c r="D79" s="55" t="s">
        <v>7</v>
      </c>
      <c r="E79" s="56"/>
    </row>
    <row r="80" spans="1:5" ht="15" customHeight="1" x14ac:dyDescent="0.2">
      <c r="A80" s="6"/>
      <c r="B80" s="110" t="s">
        <v>68</v>
      </c>
      <c r="C80" s="110"/>
      <c r="D80" s="55"/>
      <c r="E80" s="56"/>
    </row>
    <row r="81" spans="1:5" ht="15" customHeight="1" x14ac:dyDescent="0.2">
      <c r="A81" s="6"/>
      <c r="B81" s="110" t="s">
        <v>91</v>
      </c>
      <c r="C81" s="110"/>
      <c r="D81" s="55"/>
      <c r="E81" s="56"/>
    </row>
    <row r="82" spans="1:5" ht="15" customHeight="1" x14ac:dyDescent="0.2">
      <c r="A82" s="10">
        <f>IF(D82&gt;0,COUNT($A$7:A81)+1,"")</f>
        <v>55</v>
      </c>
      <c r="B82" s="109" t="s">
        <v>69</v>
      </c>
      <c r="C82" s="109"/>
      <c r="D82" s="55" t="s">
        <v>7</v>
      </c>
      <c r="E82" s="56"/>
    </row>
    <row r="83" spans="1:5" ht="15" customHeight="1" x14ac:dyDescent="0.2">
      <c r="A83" s="10">
        <f>IF(D83&gt;0,COUNT($A$7:A82)+1,"")</f>
        <v>56</v>
      </c>
      <c r="B83" s="109" t="s">
        <v>70</v>
      </c>
      <c r="C83" s="109"/>
      <c r="D83" s="55" t="s">
        <v>7</v>
      </c>
      <c r="E83" s="56"/>
    </row>
    <row r="84" spans="1:5" ht="15" customHeight="1" x14ac:dyDescent="0.2">
      <c r="A84" s="10">
        <f>IF(D84&gt;0,COUNT($A$7:A83)+1,"")</f>
        <v>57</v>
      </c>
      <c r="B84" s="109" t="s">
        <v>71</v>
      </c>
      <c r="C84" s="109"/>
      <c r="D84" s="55" t="s">
        <v>7</v>
      </c>
      <c r="E84" s="56"/>
    </row>
    <row r="85" spans="1:5" ht="15" customHeight="1" x14ac:dyDescent="0.2">
      <c r="A85" s="6"/>
      <c r="B85" s="110" t="s">
        <v>33</v>
      </c>
      <c r="C85" s="110"/>
      <c r="D85" s="55"/>
      <c r="E85" s="56"/>
    </row>
    <row r="86" spans="1:5" ht="15" customHeight="1" x14ac:dyDescent="0.2">
      <c r="A86" s="6"/>
      <c r="B86" s="109" t="s">
        <v>76</v>
      </c>
      <c r="C86" s="109"/>
      <c r="D86" s="55"/>
      <c r="E86" s="56"/>
    </row>
    <row r="87" spans="1:5" ht="15" customHeight="1" x14ac:dyDescent="0.2">
      <c r="A87" s="10">
        <f>IF(D87&gt;0,COUNT($A$7:A86)+1,"")</f>
        <v>58</v>
      </c>
      <c r="B87" s="109" t="s">
        <v>72</v>
      </c>
      <c r="C87" s="109"/>
      <c r="D87" s="55" t="s">
        <v>7</v>
      </c>
      <c r="E87" s="56"/>
    </row>
    <row r="88" spans="1:5" ht="15" customHeight="1" x14ac:dyDescent="0.2">
      <c r="A88" s="10">
        <f>IF(D88&gt;0,COUNT($A$7:A87)+1,"")</f>
        <v>59</v>
      </c>
      <c r="B88" s="109" t="s">
        <v>73</v>
      </c>
      <c r="C88" s="109"/>
      <c r="D88" s="55" t="s">
        <v>7</v>
      </c>
      <c r="E88" s="56"/>
    </row>
    <row r="89" spans="1:5" ht="15" customHeight="1" x14ac:dyDescent="0.2">
      <c r="A89" s="10">
        <f>IF(D89&gt;0,COUNT($A$7:A88)+1,"")</f>
        <v>60</v>
      </c>
      <c r="B89" s="109" t="s">
        <v>74</v>
      </c>
      <c r="C89" s="109"/>
      <c r="D89" s="55" t="s">
        <v>7</v>
      </c>
      <c r="E89" s="56"/>
    </row>
    <row r="90" spans="1:5" ht="15" customHeight="1" x14ac:dyDescent="0.2">
      <c r="A90" s="10">
        <f>IF(D90&gt;0,COUNT($A$7:A89)+1,"")</f>
        <v>61</v>
      </c>
      <c r="B90" s="109" t="s">
        <v>75</v>
      </c>
      <c r="C90" s="109"/>
      <c r="D90" s="55" t="s">
        <v>7</v>
      </c>
      <c r="E90" s="56"/>
    </row>
    <row r="91" spans="1:5" ht="15" customHeight="1" x14ac:dyDescent="0.2">
      <c r="A91" s="6"/>
      <c r="B91" s="109" t="s">
        <v>77</v>
      </c>
      <c r="C91" s="109"/>
      <c r="D91" s="55"/>
      <c r="E91" s="56"/>
    </row>
    <row r="92" spans="1:5" ht="15" customHeight="1" x14ac:dyDescent="0.2">
      <c r="A92" s="10">
        <f>IF(D92&gt;0,COUNT($A$7:A91)+1,"")</f>
        <v>62</v>
      </c>
      <c r="B92" s="109" t="s">
        <v>72</v>
      </c>
      <c r="C92" s="109"/>
      <c r="D92" s="55" t="s">
        <v>7</v>
      </c>
      <c r="E92" s="56"/>
    </row>
    <row r="93" spans="1:5" ht="15" customHeight="1" x14ac:dyDescent="0.2">
      <c r="A93" s="10">
        <f>IF(D93&gt;0,COUNT($A$7:A92)+1,"")</f>
        <v>63</v>
      </c>
      <c r="B93" s="109" t="s">
        <v>73</v>
      </c>
      <c r="C93" s="109"/>
      <c r="D93" s="55" t="s">
        <v>7</v>
      </c>
      <c r="E93" s="56"/>
    </row>
    <row r="94" spans="1:5" ht="15" customHeight="1" x14ac:dyDescent="0.2">
      <c r="A94" s="10">
        <f>IF(D94&gt;0,COUNT($A$7:A93)+1,"")</f>
        <v>64</v>
      </c>
      <c r="B94" s="109" t="s">
        <v>74</v>
      </c>
      <c r="C94" s="109"/>
      <c r="D94" s="55" t="s">
        <v>7</v>
      </c>
      <c r="E94" s="56"/>
    </row>
    <row r="95" spans="1:5" ht="15" customHeight="1" x14ac:dyDescent="0.2">
      <c r="A95" s="10">
        <f>IF(D95&gt;0,COUNT($A$7:A94)+1,"")</f>
        <v>65</v>
      </c>
      <c r="B95" s="109" t="s">
        <v>75</v>
      </c>
      <c r="C95" s="109"/>
      <c r="D95" s="55" t="s">
        <v>7</v>
      </c>
      <c r="E95" s="56"/>
    </row>
    <row r="96" spans="1:5" ht="24.95" customHeight="1" x14ac:dyDescent="0.2">
      <c r="A96" s="50"/>
      <c r="B96" s="89" t="s">
        <v>96</v>
      </c>
      <c r="C96" s="89"/>
      <c r="D96" s="55"/>
      <c r="E96" s="56"/>
    </row>
    <row r="97" spans="1:5" ht="45" customHeight="1" x14ac:dyDescent="0.2">
      <c r="A97" s="6"/>
      <c r="B97" s="87" t="s">
        <v>78</v>
      </c>
      <c r="C97" s="87"/>
      <c r="D97" s="55"/>
      <c r="E97" s="56"/>
    </row>
    <row r="98" spans="1:5" ht="15" customHeight="1" x14ac:dyDescent="0.2">
      <c r="A98" s="10">
        <f>IF(D98&gt;0,COUNT($A$7:A97)+1,"")</f>
        <v>66</v>
      </c>
      <c r="B98" s="109" t="s">
        <v>90</v>
      </c>
      <c r="C98" s="109"/>
      <c r="D98" s="55" t="s">
        <v>7</v>
      </c>
      <c r="E98" s="56"/>
    </row>
    <row r="99" spans="1:5" ht="15" customHeight="1" x14ac:dyDescent="0.2">
      <c r="A99" s="10">
        <f>IF(D99&gt;0,COUNT($A$7:A98)+1,"")</f>
        <v>67</v>
      </c>
      <c r="B99" s="109" t="s">
        <v>79</v>
      </c>
      <c r="C99" s="109"/>
      <c r="D99" s="55" t="s">
        <v>7</v>
      </c>
      <c r="E99" s="56"/>
    </row>
    <row r="100" spans="1:5" ht="15" customHeight="1" x14ac:dyDescent="0.2">
      <c r="A100" s="10">
        <f>IF(D100&gt;0,COUNT($A$7:A99)+1,"")</f>
        <v>68</v>
      </c>
      <c r="B100" s="109" t="s">
        <v>80</v>
      </c>
      <c r="C100" s="109"/>
      <c r="D100" s="55" t="s">
        <v>7</v>
      </c>
      <c r="E100" s="56"/>
    </row>
    <row r="101" spans="1:5" ht="24.95" customHeight="1" x14ac:dyDescent="0.2">
      <c r="A101" s="2"/>
      <c r="B101" s="89" t="s">
        <v>97</v>
      </c>
      <c r="C101" s="89"/>
      <c r="D101" s="55"/>
      <c r="E101" s="56"/>
    </row>
    <row r="102" spans="1:5" ht="75" customHeight="1" x14ac:dyDescent="0.2">
      <c r="A102" s="10">
        <f>IF(D102&gt;0,COUNT($A$7:A101)+1,"")</f>
        <v>69</v>
      </c>
      <c r="B102" s="87" t="s">
        <v>81</v>
      </c>
      <c r="C102" s="87"/>
      <c r="D102" s="55" t="s">
        <v>7</v>
      </c>
      <c r="E102" s="56"/>
    </row>
    <row r="103" spans="1:5" ht="24.95" customHeight="1" x14ac:dyDescent="0.2">
      <c r="A103" s="2"/>
      <c r="B103" s="89" t="s">
        <v>98</v>
      </c>
      <c r="C103" s="89"/>
      <c r="D103" s="55"/>
      <c r="E103" s="56"/>
    </row>
    <row r="104" spans="1:5" ht="15" customHeight="1" x14ac:dyDescent="0.2">
      <c r="A104" s="10">
        <f>IF(D104&gt;0,COUNT($A$7:A103)+1,"")</f>
        <v>70</v>
      </c>
      <c r="B104" s="109" t="s">
        <v>82</v>
      </c>
      <c r="C104" s="109"/>
      <c r="D104" s="55" t="s">
        <v>7</v>
      </c>
      <c r="E104" s="56"/>
    </row>
    <row r="105" spans="1:5" ht="15" customHeight="1" x14ac:dyDescent="0.2">
      <c r="A105" s="10">
        <f>IF(D105&gt;0,COUNT($A$7:A104)+1,"")</f>
        <v>71</v>
      </c>
      <c r="B105" s="109" t="s">
        <v>83</v>
      </c>
      <c r="C105" s="109"/>
      <c r="D105" s="55" t="s">
        <v>7</v>
      </c>
      <c r="E105" s="56"/>
    </row>
    <row r="106" spans="1:5" ht="15" customHeight="1" x14ac:dyDescent="0.2">
      <c r="A106" s="10">
        <f>IF(D106&gt;0,COUNT($A$7:A105)+1,"")</f>
        <v>72</v>
      </c>
      <c r="B106" s="109" t="s">
        <v>84</v>
      </c>
      <c r="C106" s="109"/>
      <c r="D106" s="55" t="s">
        <v>7</v>
      </c>
      <c r="E106" s="56"/>
    </row>
    <row r="107" spans="1:5" ht="15" customHeight="1" x14ac:dyDescent="0.2">
      <c r="A107" s="10">
        <f>IF(D107&gt;0,COUNT($A$7:A106)+1,"")</f>
        <v>73</v>
      </c>
      <c r="B107" s="109" t="s">
        <v>85</v>
      </c>
      <c r="C107" s="109"/>
      <c r="D107" s="55" t="s">
        <v>7</v>
      </c>
      <c r="E107" s="56"/>
    </row>
    <row r="108" spans="1:5" ht="15" customHeight="1" x14ac:dyDescent="0.2">
      <c r="A108" s="2"/>
      <c r="B108" s="89" t="s">
        <v>99</v>
      </c>
      <c r="C108" s="89"/>
      <c r="D108" s="55"/>
      <c r="E108" s="56"/>
    </row>
    <row r="109" spans="1:5" x14ac:dyDescent="0.2">
      <c r="A109" s="10">
        <f>IF(D109&gt;0,COUNT($A$7:A108)+1,"")</f>
        <v>74</v>
      </c>
      <c r="B109" s="112" t="s">
        <v>8</v>
      </c>
      <c r="C109" s="112"/>
      <c r="D109" s="55" t="s">
        <v>86</v>
      </c>
      <c r="E109" s="56"/>
    </row>
    <row r="110" spans="1:5" ht="15" customHeight="1" x14ac:dyDescent="0.2">
      <c r="A110" s="10">
        <f>IF(D110&gt;0,COUNT($A$7:A109)+1,"")</f>
        <v>75</v>
      </c>
      <c r="B110" s="113" t="s">
        <v>87</v>
      </c>
      <c r="C110" s="113"/>
      <c r="D110" s="55" t="s">
        <v>9</v>
      </c>
      <c r="E110" s="56"/>
    </row>
    <row r="111" spans="1:5" ht="45" customHeight="1" x14ac:dyDescent="0.2">
      <c r="A111" s="2"/>
      <c r="B111" s="114" t="s">
        <v>88</v>
      </c>
      <c r="C111" s="114"/>
      <c r="D111" s="55"/>
      <c r="E111" s="56"/>
    </row>
    <row r="112" spans="1:5" ht="30" customHeight="1" thickBot="1" x14ac:dyDescent="0.25">
      <c r="A112" s="49"/>
      <c r="B112" s="114" t="s">
        <v>5</v>
      </c>
      <c r="C112" s="114"/>
      <c r="D112" s="55"/>
      <c r="E112" s="56"/>
    </row>
    <row r="113" spans="1:3" ht="46.15" customHeight="1" x14ac:dyDescent="0.2">
      <c r="A113" s="1"/>
      <c r="B113" s="51"/>
      <c r="C113" s="1"/>
    </row>
  </sheetData>
  <mergeCells count="104">
    <mergeCell ref="B109:C109"/>
    <mergeCell ref="B110:C110"/>
    <mergeCell ref="B111:C111"/>
    <mergeCell ref="B112:C112"/>
    <mergeCell ref="B104:C104"/>
    <mergeCell ref="B105:C105"/>
    <mergeCell ref="B106:C106"/>
    <mergeCell ref="B107:C107"/>
    <mergeCell ref="B108:C108"/>
    <mergeCell ref="B100:C100"/>
    <mergeCell ref="B101:C101"/>
    <mergeCell ref="B102:C102"/>
    <mergeCell ref="B103:C103"/>
    <mergeCell ref="B95:C95"/>
    <mergeCell ref="B96:C96"/>
    <mergeCell ref="B97:C97"/>
    <mergeCell ref="B98:C98"/>
    <mergeCell ref="B99:C99"/>
    <mergeCell ref="B90:C90"/>
    <mergeCell ref="B91:C91"/>
    <mergeCell ref="B92:C92"/>
    <mergeCell ref="B93:C93"/>
    <mergeCell ref="B94:C94"/>
    <mergeCell ref="B85:C85"/>
    <mergeCell ref="B86:C86"/>
    <mergeCell ref="B87:C87"/>
    <mergeCell ref="B88:C88"/>
    <mergeCell ref="B89:C89"/>
    <mergeCell ref="B80:C80"/>
    <mergeCell ref="B81:C81"/>
    <mergeCell ref="B82:C82"/>
    <mergeCell ref="B83:C83"/>
    <mergeCell ref="B84:C84"/>
    <mergeCell ref="B74:C74"/>
    <mergeCell ref="B75:C75"/>
    <mergeCell ref="B76:C76"/>
    <mergeCell ref="B77:C77"/>
    <mergeCell ref="B78:C78"/>
    <mergeCell ref="B79:C79"/>
    <mergeCell ref="B70:C70"/>
    <mergeCell ref="B71:C71"/>
    <mergeCell ref="B72:C72"/>
    <mergeCell ref="B73:C73"/>
    <mergeCell ref="B65:C65"/>
    <mergeCell ref="B66:C66"/>
    <mergeCell ref="B67:C67"/>
    <mergeCell ref="B68:C68"/>
    <mergeCell ref="B69:C69"/>
    <mergeCell ref="B60:C60"/>
    <mergeCell ref="B61:C61"/>
    <mergeCell ref="B62:C62"/>
    <mergeCell ref="B63:C63"/>
    <mergeCell ref="B64:C64"/>
    <mergeCell ref="B55:C55"/>
    <mergeCell ref="B56:C56"/>
    <mergeCell ref="B57:C57"/>
    <mergeCell ref="B58:C58"/>
    <mergeCell ref="B59:C59"/>
    <mergeCell ref="B50:C50"/>
    <mergeCell ref="B51:C51"/>
    <mergeCell ref="B52:C52"/>
    <mergeCell ref="B53:C53"/>
    <mergeCell ref="B54:C54"/>
    <mergeCell ref="B45:C45"/>
    <mergeCell ref="B46:C46"/>
    <mergeCell ref="B47:C47"/>
    <mergeCell ref="B48:C48"/>
    <mergeCell ref="B49:C49"/>
    <mergeCell ref="B39:C39"/>
    <mergeCell ref="B40:C40"/>
    <mergeCell ref="B41:C41"/>
    <mergeCell ref="B42:C42"/>
    <mergeCell ref="B43:C43"/>
    <mergeCell ref="B44:C44"/>
    <mergeCell ref="B33:C33"/>
    <mergeCell ref="B34:C34"/>
    <mergeCell ref="B35:C35"/>
    <mergeCell ref="B36:C36"/>
    <mergeCell ref="B37:C37"/>
    <mergeCell ref="B38:C38"/>
    <mergeCell ref="B20:C20"/>
    <mergeCell ref="B21:C21"/>
    <mergeCell ref="B22:C22"/>
    <mergeCell ref="B23:C23"/>
    <mergeCell ref="B26:C26"/>
    <mergeCell ref="B32:C32"/>
    <mergeCell ref="B13:C13"/>
    <mergeCell ref="B15:C15"/>
    <mergeCell ref="B16:C16"/>
    <mergeCell ref="B17:C17"/>
    <mergeCell ref="B18:C18"/>
    <mergeCell ref="B19:C19"/>
    <mergeCell ref="B8:C8"/>
    <mergeCell ref="B9:C9"/>
    <mergeCell ref="B10:C10"/>
    <mergeCell ref="B11:C11"/>
    <mergeCell ref="B12:C12"/>
    <mergeCell ref="A1:E1"/>
    <mergeCell ref="A2:C3"/>
    <mergeCell ref="D2:E3"/>
    <mergeCell ref="A4:E4"/>
    <mergeCell ref="B6:C6"/>
    <mergeCell ref="B7:C7"/>
    <mergeCell ref="B5:C5"/>
  </mergeCells>
  <printOptions horizontalCentered="1"/>
  <pageMargins left="0.19685039370078741" right="0.19685039370078741" top="0.59055118110236227" bottom="0.59055118110236227" header="0.31496062992125984" footer="0.31496062992125984"/>
  <pageSetup paperSize="9" scale="74" orientation="portrait" r:id="rId1"/>
  <headerFooter alignWithMargins="0">
    <oddHeader>&amp;C&amp;"Calibri Light,Normal"BPU LOT N°58 FLUIDES MEDICAUX</oddHeader>
    <oddFooter>&amp;C&amp;"Calibri Light,Normal"&amp;P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Entête</vt:lpstr>
      <vt:lpstr>Détails</vt:lpstr>
      <vt:lpstr>LOT 58</vt:lpstr>
      <vt:lpstr>Entête!Zone_d_impression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BRUNET</dc:creator>
  <cp:lastModifiedBy>GUICHETEAU Herve</cp:lastModifiedBy>
  <cp:lastPrinted>2022-03-18T08:35:45Z</cp:lastPrinted>
  <dcterms:created xsi:type="dcterms:W3CDTF">2014-04-18T10:43:56Z</dcterms:created>
  <dcterms:modified xsi:type="dcterms:W3CDTF">2026-04-30T16:37:32Z</dcterms:modified>
</cp:coreProperties>
</file>